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5/FY 25 Budget/NLTCC BOR Forms/"/>
    </mc:Choice>
  </mc:AlternateContent>
  <xr:revisionPtr revIDLastSave="6" documentId="8_{06DF4361-1475-4DDA-9761-819BBC5FA5D3}" xr6:coauthVersionLast="47" xr6:coauthVersionMax="47" xr10:uidLastSave="{F6DABA7B-671B-485B-B24C-900F2A50FC00}"/>
  <workbookProtection workbookAlgorithmName="SHA-512" workbookHashValue="xy+My/lBaGAye4Ii6+LiGtTHDW+Ly3NgIqvWv8bE5Z/4kCIQlg8TcjbD+EjurgTgdTAJCqE2Z6ucm064dy4omw==" workbookSaltValue="ZGBJC+t5xb+GAhpw7uzxEA==" workbookSpinCount="100000" lockStructure="1"/>
  <bookViews>
    <workbookView xWindow="-120" yWindow="-120" windowWidth="29040" windowHeight="15840" tabRatio="826" activeTab="3"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externalReferences>
    <externalReference r:id="rId7"/>
  </externalReferences>
  <definedNames>
    <definedName name="_xlnm.Print_Area" localSheetId="2">'BOR 16'!$A$1:$W$34</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1" i="3"/>
  <c r="AA12" i="3"/>
  <c r="AA15" i="3"/>
  <c r="AA16" i="3"/>
  <c r="AA17" i="3"/>
  <c r="AA18" i="3"/>
  <c r="AA20" i="3"/>
  <c r="AA24" i="3"/>
  <c r="AA25" i="3"/>
  <c r="AA29" i="3"/>
  <c r="AA30" i="3"/>
  <c r="AA31" i="3"/>
  <c r="AA7" i="3"/>
  <c r="AA4" i="3"/>
  <c r="AA13" i="2"/>
  <c r="AA18" i="2"/>
  <c r="AA26" i="2"/>
  <c r="AA31" i="2"/>
  <c r="AA33" i="2" s="1"/>
  <c r="AA7" i="2"/>
  <c r="AA4" i="2"/>
  <c r="AA23" i="1"/>
  <c r="AA26" i="1" s="1"/>
  <c r="AA33" i="1" s="1"/>
  <c r="AA13" i="1"/>
  <c r="AA18" i="1"/>
  <c r="AA31" i="1"/>
  <c r="AA13" i="3" l="1"/>
  <c r="AA23" i="3"/>
  <c r="AA26" i="3" s="1"/>
  <c r="AA33" i="3" s="1"/>
  <c r="N5" i="11"/>
  <c r="M5" i="11"/>
  <c r="L5" i="11"/>
  <c r="K5" i="11"/>
  <c r="J5" i="11"/>
  <c r="I5" i="11"/>
  <c r="H5" i="11"/>
  <c r="G5" i="11"/>
  <c r="F5" i="11"/>
  <c r="E5" i="11"/>
  <c r="D5" i="11"/>
  <c r="C5" i="11"/>
  <c r="N4" i="11"/>
  <c r="M4" i="11"/>
  <c r="L4" i="11"/>
  <c r="K4" i="11"/>
  <c r="J4" i="11"/>
  <c r="I4" i="11"/>
  <c r="H4" i="11"/>
  <c r="G4" i="11"/>
  <c r="F4" i="11"/>
  <c r="E4" i="11"/>
  <c r="D4" i="11"/>
  <c r="C4" i="11"/>
  <c r="N3" i="11"/>
  <c r="N6" i="11" s="1"/>
  <c r="M3" i="11"/>
  <c r="L3" i="11"/>
  <c r="K3" i="11"/>
  <c r="J3" i="11"/>
  <c r="I3" i="11"/>
  <c r="H3" i="11"/>
  <c r="H6" i="11" s="1"/>
  <c r="G3" i="11"/>
  <c r="G6" i="11" s="1"/>
  <c r="F3" i="11"/>
  <c r="E3" i="11"/>
  <c r="D3" i="11"/>
  <c r="C3" i="11"/>
  <c r="C6" i="11" s="1"/>
  <c r="F6" i="11" l="1"/>
  <c r="K6" i="11"/>
  <c r="O3" i="11"/>
  <c r="O4" i="11"/>
  <c r="O6" i="11" s="1"/>
  <c r="J6" i="11"/>
  <c r="L6" i="11"/>
  <c r="O5" i="11"/>
  <c r="I6" i="11"/>
  <c r="D6" i="11"/>
  <c r="E6" i="11"/>
  <c r="M6" i="11"/>
  <c r="W10" i="3" l="1"/>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Y18" i="2"/>
  <c r="Z18" i="2"/>
  <c r="W26" i="2"/>
  <c r="X26" i="2"/>
  <c r="Y26" i="2"/>
  <c r="Z26" i="2"/>
  <c r="W31" i="2"/>
  <c r="W33" i="2" s="1"/>
  <c r="X31" i="2"/>
  <c r="Y31" i="2"/>
  <c r="Z31" i="2"/>
  <c r="Z33" i="2" s="1"/>
  <c r="X33" i="2"/>
  <c r="R13" i="2"/>
  <c r="S13" i="2"/>
  <c r="T13" i="2"/>
  <c r="U13" i="2"/>
  <c r="R18" i="2"/>
  <c r="S18" i="2"/>
  <c r="T18" i="2"/>
  <c r="U18" i="2"/>
  <c r="R26" i="2"/>
  <c r="S26" i="2"/>
  <c r="T26" i="2"/>
  <c r="U26" i="2"/>
  <c r="R31" i="2"/>
  <c r="R33" i="2" s="1"/>
  <c r="S31" i="2"/>
  <c r="T31" i="2"/>
  <c r="U31" i="2"/>
  <c r="O13" i="2"/>
  <c r="O18" i="2"/>
  <c r="O26" i="2"/>
  <c r="O31" i="2"/>
  <c r="E13" i="2"/>
  <c r="E18" i="2"/>
  <c r="E26" i="2"/>
  <c r="E31" i="2"/>
  <c r="Z23" i="1"/>
  <c r="Z26" i="1" s="1"/>
  <c r="Y23" i="1"/>
  <c r="Y26" i="1" s="1"/>
  <c r="X23" i="1"/>
  <c r="X26" i="1" s="1"/>
  <c r="X33" i="1" s="1"/>
  <c r="W23" i="1"/>
  <c r="W26" i="1" s="1"/>
  <c r="W33" i="1" s="1"/>
  <c r="W31" i="1"/>
  <c r="X31" i="1"/>
  <c r="Y31" i="1"/>
  <c r="Z31" i="1"/>
  <c r="W13" i="1"/>
  <c r="X13" i="1"/>
  <c r="Y13" i="1"/>
  <c r="Z13" i="1"/>
  <c r="W18" i="1"/>
  <c r="X18" i="1"/>
  <c r="Y18" i="1"/>
  <c r="Z18" i="1"/>
  <c r="S23" i="1"/>
  <c r="S26" i="1" s="1"/>
  <c r="U23" i="1"/>
  <c r="U26" i="1" s="1"/>
  <c r="T23" i="1"/>
  <c r="T26" i="1" s="1"/>
  <c r="R23" i="1"/>
  <c r="R26" i="1" s="1"/>
  <c r="R33" i="1" s="1"/>
  <c r="R31" i="1"/>
  <c r="S31" i="1"/>
  <c r="T31" i="1"/>
  <c r="U31" i="1"/>
  <c r="S13" i="1"/>
  <c r="T13" i="1"/>
  <c r="U13" i="1"/>
  <c r="S18" i="1"/>
  <c r="T18" i="1"/>
  <c r="U18" i="1"/>
  <c r="R13" i="1"/>
  <c r="R18" i="1"/>
  <c r="O23" i="1"/>
  <c r="O26" i="1" s="1"/>
  <c r="O31" i="1"/>
  <c r="O13" i="1"/>
  <c r="O18" i="1"/>
  <c r="E23" i="1"/>
  <c r="E26" i="1" s="1"/>
  <c r="E33"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U33" i="2" l="1"/>
  <c r="T33" i="2"/>
  <c r="S33" i="2"/>
  <c r="Y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E51" i="11" l="1"/>
  <c r="M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I51" i="11" s="1"/>
  <c r="O26" i="11"/>
  <c r="O32" i="11"/>
  <c r="O14" i="11"/>
  <c r="H50" i="11"/>
  <c r="O39" i="11"/>
  <c r="O41" i="11"/>
  <c r="O43" i="11"/>
  <c r="O46" i="11"/>
  <c r="O28" i="11"/>
  <c r="K15" i="11"/>
  <c r="O9" i="11"/>
  <c r="O11" i="11"/>
  <c r="C22" i="11"/>
  <c r="K22" i="11"/>
  <c r="G22" i="11"/>
  <c r="O20" i="11"/>
  <c r="I33" i="11"/>
  <c r="I50" i="11"/>
  <c r="O47" i="11"/>
  <c r="O49" i="11"/>
  <c r="G33" i="11"/>
  <c r="C15" i="11"/>
  <c r="O30" i="11"/>
  <c r="J50" i="11"/>
  <c r="J51" i="11" s="1"/>
  <c r="O8" i="11"/>
  <c r="O23" i="11"/>
  <c r="K33" i="11"/>
  <c r="O31" i="11"/>
  <c r="K50" i="11"/>
  <c r="O25" i="11"/>
  <c r="O27" i="11"/>
  <c r="C50" i="11"/>
  <c r="F22" i="11"/>
  <c r="N22" i="11"/>
  <c r="D50" i="11"/>
  <c r="D51" i="11" s="1"/>
  <c r="L50" i="11"/>
  <c r="O36" i="11"/>
  <c r="O40" i="11"/>
  <c r="O42" i="11"/>
  <c r="O44" i="11"/>
  <c r="O16" i="11"/>
  <c r="O34" i="11"/>
  <c r="C33" i="11"/>
  <c r="O7" i="11"/>
  <c r="G51" i="11" l="1"/>
  <c r="L51" i="11"/>
  <c r="N51" i="11"/>
  <c r="H51" i="11"/>
  <c r="F51" i="11"/>
  <c r="C51" i="11"/>
  <c r="K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<sst xmlns="http://schemas.openxmlformats.org/spreadsheetml/2006/main" count="2149" uniqueCount="438">
  <si>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</si>
  <si>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</si>
  <si>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</si>
  <si>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</si>
  <si>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</si>
  <si>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</si>
  <si>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</si>
  <si>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</si>
  <si>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</si>
  <si>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</si>
  <si>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</si>
  <si>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</si>
  <si>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</si>
  <si>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</si>
  <si>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</si>
  <si>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</si>
  <si>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</si>
  <si>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</si>
  <si>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</si>
  <si>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</si>
  <si>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</si>
  <si>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</si>
  <si>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</si>
  <si>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</si>
  <si>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</si>
  <si>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</si>
  <si>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</si>
  <si>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</si>
  <si>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</si>
  <si>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</si>
  <si>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</si>
  <si>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</si>
  <si>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</si>
  <si>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</si>
  <si>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</si>
  <si>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</si>
  <si>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</si>
  <si>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</si>
  <si>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</si>
  <si>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</si>
  <si>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</si>
  <si>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</si>
  <si>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</si>
  <si>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</si>
  <si>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</si>
  <si>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</si>
  <si>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</si>
  <si>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</si>
  <si>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</si>
  <si>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</si>
  <si>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</si>
  <si>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</si>
  <si>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</si>
  <si>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</si>
  <si>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</si>
  <si>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</si>
  <si>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</si>
  <si>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</si>
  <si>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</si>
  <si>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</si>
  <si>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</si>
  <si>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</si>
  <si>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</si>
  <si>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</si>
  <si>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</si>
  <si>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</si>
  <si>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</si>
  <si>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</si>
  <si>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</si>
  <si>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</si>
  <si>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</si>
  <si>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</si>
  <si>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</si>
  <si>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</si>
  <si>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</si>
  <si>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</si>
  <si>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</si>
  <si>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</si>
  <si>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</si>
  <si>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</si>
  <si>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</si>
  <si>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</si>
  <si>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</si>
  <si>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</si>
  <si>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</si>
  <si>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</si>
  <si>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</si>
  <si>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</si>
  <si>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</si>
  <si>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</si>
  <si>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</si>
  <si>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</si>
  <si>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</si>
  <si>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</si>
  <si>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</si>
  <si>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</si>
  <si>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</si>
  <si>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</si>
  <si>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</si>
  <si>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</si>
  <si>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</si>
  <si>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</si>
  <si>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</si>
  <si>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</si>
  <si>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</si>
  <si>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</si>
  <si>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</si>
  <si>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</si>
  <si>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</si>
  <si>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</si>
  <si>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</si>
  <si>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</si>
  <si>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</si>
  <si>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</si>
  <si>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</si>
  <si>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</si>
  <si>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</si>
  <si>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</si>
  <si>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</si>
  <si>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</si>
  <si>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</si>
  <si>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</si>
  <si>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</si>
  <si>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</si>
  <si>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</si>
  <si>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</si>
  <si>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</si>
  <si>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</si>
  <si>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</si>
  <si>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</si>
  <si>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t>FISCAL YEAR 2024-2025 APPROPRIATED BUDGET BY EXPENDITURE BY MEANS OF FINANCING</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</si>
  <si>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</si>
  <si>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</si>
  <si>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</si>
  <si>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</si>
  <si>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</si>
  <si>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</si>
  <si>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</si>
  <si>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</si>
  <si>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</si>
  <si>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</si>
  <si>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</si>
  <si>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</si>
  <si>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</si>
  <si>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</si>
  <si>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</si>
  <si>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</si>
  <si>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</si>
  <si>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</si>
  <si>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</si>
  <si>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</si>
  <si>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</si>
  <si>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FY 2024 - 2025 Statewide Adjustments  (Interagency Transfers Only)</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</si>
  <si>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</si>
  <si>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</si>
  <si>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</si>
  <si>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</si>
  <si>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</si>
  <si>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</si>
  <si>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</si>
  <si>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</si>
  <si>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</si>
  <si>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</si>
  <si>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</si>
  <si>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</si>
  <si>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</si>
  <si>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</si>
  <si>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</si>
  <si>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</si>
  <si>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</si>
  <si>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</si>
  <si>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</si>
  <si>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</si>
  <si>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</si>
  <si>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</si>
  <si>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</si>
  <si>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</si>
  <si>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</si>
  <si>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</si>
  <si>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</si>
  <si>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</si>
  <si>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</si>
  <si>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</si>
  <si>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</si>
  <si>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</si>
  <si>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</si>
  <si>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</si>
  <si>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</si>
  <si>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</si>
  <si>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</si>
  <si>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</si>
  <si>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</si>
  <si>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</si>
  <si>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</si>
  <si>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</si>
  <si>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</si>
  <si>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</si>
  <si>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</si>
  <si>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</si>
  <si>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</si>
  <si>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</si>
  <si>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</si>
  <si>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</si>
  <si>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</si>
  <si>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</si>
  <si>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</si>
  <si>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</si>
  <si>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</si>
  <si>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</si>
  <si>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</si>
  <si>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</si>
  <si>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</si>
  <si>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</si>
  <si>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</si>
  <si>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</si>
  <si>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</si>
  <si>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</si>
  <si>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</si>
  <si>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</si>
  <si>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</si>
  <si>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</si>
  <si>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</si>
  <si>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</si>
  <si>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</si>
  <si>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</si>
  <si>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</si>
  <si>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</si>
  <si>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</si>
  <si>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</si>
  <si>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</si>
  <si>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</si>
  <si>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</si>
  <si>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</si>
  <si>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</si>
  <si>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</si>
  <si>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</si>
  <si>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</si>
  <si>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</si>
  <si>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</si>
  <si>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</si>
  <si>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</si>
  <si>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</si>
  <si>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</si>
  <si>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</si>
  <si>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</si>
  <si>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</si>
  <si>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</si>
  <si>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</si>
  <si>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</si>
  <si>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</si>
  <si>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</si>
  <si>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</si>
  <si>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</si>
  <si>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</si>
  <si>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</si>
  <si>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</si>
  <si>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</si>
  <si>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</si>
  <si>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</si>
  <si>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</si>
  <si>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</si>
  <si>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</si>
  <si>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</si>
  <si>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</si>
  <si>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</si>
  <si>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</si>
  <si>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</si>
  <si>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</si>
  <si>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</si>
  <si>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</si>
  <si>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</si>
  <si>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</si>
  <si>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</si>
  <si>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</si>
  <si>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</si>
  <si>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</si>
  <si>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</si>
  <si>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</si>
  <si>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61500T0900</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</si>
  <si>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</si>
  <si>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</si>
  <si>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</si>
  <si>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</si>
  <si>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</si>
  <si>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</si>
  <si>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</si>
  <si>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</si>
  <si>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</si>
  <si>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</si>
  <si>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</si>
  <si>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</si>
  <si>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</si>
  <si>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</si>
  <si>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</si>
  <si>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</si>
  <si>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</si>
  <si>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</si>
  <si>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</si>
  <si>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</si>
  <si>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</si>
  <si>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</si>
  <si>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</si>
  <si>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</si>
  <si>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</si>
  <si>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</si>
  <si>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</si>
  <si>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</si>
  <si>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</si>
  <si>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</si>
  <si>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</si>
  <si>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</si>
  <si>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</si>
  <si>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</si>
  <si>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</si>
  <si>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</si>
  <si>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</si>
  <si>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</si>
  <si>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</si>
  <si>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</si>
  <si>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</si>
  <si>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</si>
  <si>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</si>
  <si>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</si>
  <si>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</si>
  <si>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</si>
  <si>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</si>
  <si>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</si>
  <si>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</si>
  <si>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</si>
  <si>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</si>
  <si>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</si>
  <si>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</si>
  <si>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</si>
  <si>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</si>
  <si>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</si>
  <si>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</si>
  <si>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</si>
  <si>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</si>
  <si>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</si>
  <si>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</si>
  <si>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</si>
  <si>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</si>
  <si>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</si>
  <si>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</si>
  <si>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</si>
  <si>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</si>
  <si>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</si>
  <si>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</si>
  <si>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</si>
  <si>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</si>
  <si>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</si>
  <si>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</si>
  <si>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</si>
  <si>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</si>
  <si>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</si>
  <si>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</si>
  <si>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</si>
  <si>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</si>
  <si>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67100E6300</t>
  </si>
  <si>
    <t>SD E63 LA PS IN EDU</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</si>
  <si>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</si>
  <si>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</si>
  <si>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</si>
  <si>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</si>
  <si>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</si>
  <si>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</si>
  <si>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</si>
  <si>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</si>
  <si>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</si>
  <si>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</si>
  <si>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</si>
  <si>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</si>
  <si>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</si>
  <si>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</si>
  <si>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</si>
  <si>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</si>
  <si>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</si>
  <si>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</si>
  <si>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</si>
  <si>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</si>
  <si>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</si>
  <si>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</si>
  <si>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</si>
  <si>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</si>
  <si>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62000V4300</t>
  </si>
  <si>
    <t>SD V43 LA RESCUE</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</si>
  <si>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</si>
  <si>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</si>
  <si>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</si>
  <si>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</si>
  <si>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</si>
  <si>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</si>
  <si>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</si>
  <si>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</si>
  <si>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</si>
  <si>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</si>
  <si>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</si>
  <si>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</si>
  <si>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</si>
  <si>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</si>
  <si>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</si>
  <si>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</si>
  <si>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</si>
  <si>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</si>
  <si>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</si>
  <si>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</si>
  <si>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</si>
  <si>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</si>
  <si>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</si>
  <si>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</si>
  <si>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</si>
  <si>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</si>
  <si>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</si>
  <si>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</si>
  <si>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</si>
  <si>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</si>
  <si>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</si>
  <si>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</si>
  <si>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</si>
  <si>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</si>
  <si>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</si>
  <si>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</si>
  <si>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</si>
  <si>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</si>
  <si>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</si>
  <si>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</si>
  <si>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</si>
  <si>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</si>
  <si>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</si>
  <si>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13, 2024</t>
    </r>
    <r>
      <rPr>
        <b/>
        <sz val="11"/>
        <color rgb="FFFF0000"/>
        <rFont val="Cambria"/>
        <family val="1"/>
        <scheme val="major"/>
      </rPr>
      <t>.</t>
    </r>
  </si>
  <si>
    <t>61500E6700</t>
  </si>
  <si>
    <t>SD E67 HI ED CAMPUS</t>
  </si>
  <si>
    <t>61500JU700</t>
  </si>
  <si>
    <t>SD JU7 CJ &amp; FIRST RE</t>
  </si>
  <si>
    <t>E67</t>
  </si>
  <si>
    <t>JU7</t>
  </si>
  <si>
    <t>Criminal Justice/First Responder = Criminal Justice and First Responder Fund (JU7)</t>
  </si>
  <si>
    <t>HIED Revitalization = Higher Education Campus Revitalization Fund (E67)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</si>
</sst>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60">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10" fillId="0" borderId="0" xfId="0" applyFont="1"/>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xf numFmtId="6" fontId="23" fillId="0" borderId="4" xfId="0" applyNumberFormat="1" applyFont="1" applyBorder="1" applyProtection="1">
      <protection locked="0"/>
    </xf>
    <xf numFmtId="0" fontId="8" fillId="0" borderId="0" xfId="0" applyFont="1" applyProtection="1">
      <protection locked="0"/>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6" fontId="10" fillId="0" borderId="0" xfId="0" applyNumberFormat="1" applyFont="1" applyAlignment="1">
      <alignment horizontal="left"/>
    </xf>
    <xf numFmtId="0" fontId="7" fillId="0" borderId="0" xfId="0" applyFont="1" applyAlignment="1" applyProtection="1">
      <alignment vertical="center"/>
      <protection hidden="1"/>
    </xf>
    <xf numFmtId="164" fontId="15" fillId="0" borderId="0" xfId="0" applyNumberFormat="1" applyFont="1" applyProtection="1">
      <protection hidden="1"/>
    </xf>
    <xf numFmtId="0" fontId="15" fillId="0" borderId="0" xfId="0" applyFont="1" applyProtection="1">
      <protection hidden="1"/>
    </xf>
    <xf numFmtId="164" fontId="22" fillId="0" borderId="0" xfId="0" applyNumberFormat="1" applyFont="1" applyProtection="1">
      <protection hidden="1"/>
    </xf>
    <xf numFmtId="0" fontId="15" fillId="11" borderId="0" xfId="0" applyFont="1" applyFill="1" applyProtection="1">
      <protection hidden="1"/>
    </xf>
    <xf numFmtId="164" fontId="17" fillId="0" borderId="0" xfId="0" applyNumberFormat="1" applyFont="1" applyAlignment="1" applyProtection="1">
      <alignment horizontal="center"/>
      <protection hidden="1"/>
    </xf>
    <xf numFmtId="164" fontId="15" fillId="0" borderId="0" xfId="0" applyNumberFormat="1" applyFont="1" applyAlignment="1" applyProtection="1">
      <alignment horizontal="center"/>
      <protection hidden="1"/>
    </xf>
    <xf numFmtId="6" fontId="15" fillId="0" borderId="1" xfId="0" applyNumberFormat="1" applyFont="1" applyBorder="1" applyProtection="1">
      <protection hidden="1"/>
    </xf>
    <xf numFmtId="6" fontId="15" fillId="0" borderId="1" xfId="0" applyNumberFormat="1" applyFont="1" applyBorder="1" applyAlignment="1" applyProtection="1">
      <alignment horizontal="center"/>
      <protection hidden="1"/>
    </xf>
    <xf numFmtId="6" fontId="15" fillId="0" borderId="8" xfId="0" applyNumberFormat="1" applyFont="1" applyBorder="1" applyAlignment="1" applyProtection="1">
      <alignment horizontal="center"/>
      <protection hidden="1"/>
    </xf>
    <xf numFmtId="6" fontId="15" fillId="0" borderId="2" xfId="0" applyNumberFormat="1" applyFont="1" applyBorder="1" applyProtection="1">
      <protection hidden="1"/>
    </xf>
    <xf numFmtId="6" fontId="15" fillId="0" borderId="2" xfId="0" applyNumberFormat="1" applyFont="1" applyBorder="1" applyAlignment="1" applyProtection="1">
      <alignment horizontal="center"/>
      <protection hidden="1"/>
    </xf>
    <xf numFmtId="6" fontId="15" fillId="0" borderId="7" xfId="0" applyNumberFormat="1" applyFont="1" applyBorder="1" applyAlignment="1" applyProtection="1">
      <alignment horizontal="center"/>
      <protection hidden="1"/>
    </xf>
    <xf numFmtId="6" fontId="15" fillId="0" borderId="3" xfId="0" applyNumberFormat="1" applyFont="1" applyBorder="1" applyProtection="1">
      <protection hidden="1"/>
    </xf>
    <xf numFmtId="0" fontId="15" fillId="0" borderId="3" xfId="0" applyFont="1" applyBorder="1" applyProtection="1">
      <protection hidden="1"/>
    </xf>
    <xf numFmtId="0" fontId="15" fillId="0" borderId="9" xfId="0" applyFont="1" applyBorder="1" applyProtection="1">
      <protection hidden="1"/>
    </xf>
    <xf numFmtId="6" fontId="15" fillId="0" borderId="3" xfId="0" applyNumberFormat="1" applyFont="1" applyBorder="1" applyAlignment="1" applyProtection="1">
      <alignment horizontal="center" vertical="top"/>
      <protection hidden="1"/>
    </xf>
    <xf numFmtId="6" fontId="23" fillId="0" borderId="3" xfId="0" applyNumberFormat="1" applyFont="1" applyBorder="1" applyAlignment="1" applyProtection="1">
      <alignment horizontal="center" wrapText="1"/>
      <protection hidden="1"/>
    </xf>
    <xf numFmtId="6" fontId="16" fillId="0" borderId="3" xfId="0" applyNumberFormat="1" applyFont="1" applyBorder="1" applyAlignment="1" applyProtection="1">
      <alignment horizontal="center"/>
      <protection hidden="1"/>
    </xf>
    <xf numFmtId="164" fontId="16" fillId="0" borderId="3" xfId="0" applyNumberFormat="1" applyFont="1" applyBorder="1" applyAlignment="1" applyProtection="1">
      <alignment horizontal="center" wrapText="1"/>
      <protection hidden="1"/>
    </xf>
    <xf numFmtId="6" fontId="23" fillId="0" borderId="4" xfId="0" applyNumberFormat="1" applyFont="1" applyBorder="1" applyProtection="1">
      <protection hidden="1"/>
    </xf>
    <xf numFmtId="6" fontId="15" fillId="2" borderId="4" xfId="0" applyNumberFormat="1" applyFont="1" applyFill="1" applyBorder="1" applyProtection="1">
      <protection hidden="1"/>
    </xf>
    <xf numFmtId="6" fontId="15" fillId="0" borderId="4" xfId="0" applyNumberFormat="1" applyFont="1" applyBorder="1" applyProtection="1">
      <protection hidden="1"/>
    </xf>
    <xf numFmtId="0" fontId="23" fillId="0" borderId="0" xfId="0" applyFont="1" applyProtection="1">
      <protection hidden="1"/>
    </xf>
    <xf numFmtId="6" fontId="15" fillId="3" borderId="4" xfId="0" applyNumberFormat="1" applyFont="1" applyFill="1" applyBorder="1" applyProtection="1">
      <protection hidden="1"/>
    </xf>
    <xf numFmtId="0" fontId="27" fillId="0" borderId="0" xfId="0" applyFont="1" applyProtection="1">
      <protection hidden="1"/>
    </xf>
    <xf numFmtId="0" fontId="9" fillId="0" borderId="0" xfId="0" applyFont="1" applyProtection="1">
      <protection hidden="1"/>
    </xf>
    <xf numFmtId="0" fontId="0" fillId="0" borderId="0" xfId="0" applyProtection="1">
      <protection hidden="1"/>
    </xf>
    <xf numFmtId="164" fontId="17" fillId="0" borderId="0" xfId="0" applyNumberFormat="1" applyFont="1" applyProtection="1">
      <protection hidden="1"/>
    </xf>
    <xf numFmtId="6" fontId="15" fillId="0" borderId="0" xfId="0" applyNumberFormat="1" applyFont="1" applyAlignment="1" applyProtection="1">
      <alignment horizontal="left"/>
      <protection hidden="1"/>
    </xf>
    <xf numFmtId="6" fontId="15" fillId="0" borderId="0" xfId="0" applyNumberFormat="1" applyFont="1" applyProtection="1">
      <protection hidden="1"/>
    </xf>
    <xf numFmtId="164" fontId="15" fillId="0" borderId="0" xfId="0" quotePrefix="1" applyNumberFormat="1" applyFont="1" applyProtection="1">
      <protection hidden="1"/>
    </xf>
    <xf numFmtId="0" fontId="17" fillId="0" borderId="0" xfId="0" applyFont="1" applyProtection="1">
      <protection hidden="1"/>
    </xf>
    <xf numFmtId="0" fontId="17" fillId="4" borderId="4" xfId="0" applyFont="1" applyFill="1" applyBorder="1" applyProtection="1">
      <protection hidden="1"/>
    </xf>
    <xf numFmtId="0" fontId="17" fillId="4" borderId="6" xfId="0" applyFont="1" applyFill="1" applyBorder="1" applyProtection="1">
      <protection hidden="1"/>
    </xf>
    <xf numFmtId="0" fontId="15" fillId="4" borderId="42" xfId="0" applyFont="1" applyFill="1" applyBorder="1" applyProtection="1">
      <protection hidden="1"/>
    </xf>
    <xf numFmtId="0" fontId="17" fillId="0" borderId="4" xfId="0" applyFont="1" applyBorder="1" applyProtection="1">
      <protection hidden="1"/>
    </xf>
    <xf numFmtId="0" fontId="17" fillId="0" borderId="5" xfId="0" applyFont="1" applyBorder="1" applyProtection="1">
      <protection hidden="1"/>
    </xf>
    <xf numFmtId="0" fontId="17" fillId="0" borderId="6" xfId="0" applyFont="1" applyBorder="1" applyProtection="1">
      <protection hidden="1"/>
    </xf>
    <xf numFmtId="0" fontId="15" fillId="0" borderId="42" xfId="0" applyFont="1" applyBorder="1" applyProtection="1">
      <protection hidden="1"/>
    </xf>
    <xf numFmtId="0" fontId="17" fillId="4" borderId="0" xfId="0" applyFont="1" applyFill="1" applyProtection="1">
      <protection hidden="1"/>
    </xf>
    <xf numFmtId="0" fontId="15" fillId="4" borderId="7" xfId="0" applyFont="1" applyFill="1" applyBorder="1" applyProtection="1">
      <protection hidden="1"/>
    </xf>
    <xf numFmtId="0" fontId="17" fillId="0" borderId="4" xfId="0" quotePrefix="1" applyFont="1" applyBorder="1" applyAlignment="1" applyProtection="1">
      <alignment horizontal="right"/>
      <protection hidden="1"/>
    </xf>
    <xf numFmtId="0" fontId="17" fillId="0" borderId="42" xfId="0" applyFont="1" applyBorder="1" applyProtection="1">
      <protection hidden="1"/>
    </xf>
    <xf numFmtId="0" fontId="17" fillId="0" borderId="4" xfId="0" applyFont="1" applyBorder="1" applyAlignment="1" applyProtection="1">
      <alignment horizontal="right"/>
      <protection hidden="1"/>
    </xf>
    <xf numFmtId="0" fontId="17" fillId="0" borderId="5" xfId="0" quotePrefix="1" applyFont="1" applyBorder="1" applyAlignment="1" applyProtection="1">
      <alignment horizontal="left"/>
      <protection hidden="1"/>
    </xf>
    <xf numFmtId="0" fontId="17" fillId="0" borderId="5" xfId="0" applyFont="1" applyBorder="1" applyAlignment="1" applyProtection="1">
      <alignment horizontal="left"/>
      <protection hidden="1"/>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14" fillId="0" borderId="0" xfId="5" applyFont="1" applyAlignment="1">
      <alignment horizontal="center" vertical="top"/>
    </xf>
    <xf numFmtId="0" fontId="29" fillId="0" borderId="0" xfId="5" applyFont="1" applyAlignment="1">
      <alignment horizontal="left" vertical="top" wrapText="1"/>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HIED\FY%2024-25\Adjustments\Statewides\Statewides%20(Total%20for%20BOR16's%20&amp;%20Totals_Adjustments%20for%20ALL%20Statewides)\Statewides_Totals&amp;Adjustment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25_Adj"/>
      <sheetName val="FY25_Total"/>
      <sheetName val="FY24_Adj"/>
      <sheetName val="FY24_Total"/>
      <sheetName val="FY23_Adj"/>
      <sheetName val="FY23_Total"/>
      <sheetName val="FY23 27th Pay_Adj"/>
      <sheetName val="FY22_Adj"/>
      <sheetName val="FY22_Total"/>
      <sheetName val="FY21_Adj"/>
      <sheetName val="FY21_Total"/>
      <sheetName val="FY20 _Adj"/>
      <sheetName val="FY20_Total"/>
      <sheetName val="FY19 _Adj"/>
      <sheetName val="FY19_Total"/>
      <sheetName val="FY18 _Adj"/>
      <sheetName val="FY18_Total"/>
      <sheetName val="FY17 _Adj"/>
      <sheetName val="FY17_Total"/>
    </sheetNames>
    <sheetDataSet>
      <sheetData sheetId="0"/>
      <sheetData sheetId="1">
        <row r="3">
          <cell r="B3">
            <v>3505</v>
          </cell>
          <cell r="C3">
            <v>120416</v>
          </cell>
          <cell r="D3">
            <v>314759</v>
          </cell>
          <cell r="E3">
            <v>80793</v>
          </cell>
          <cell r="F3">
            <v>372703</v>
          </cell>
          <cell r="G3">
            <v>14628</v>
          </cell>
          <cell r="H3">
            <v>613652</v>
          </cell>
          <cell r="I3">
            <v>14871</v>
          </cell>
          <cell r="J3">
            <v>0</v>
          </cell>
          <cell r="K3">
            <v>2339</v>
          </cell>
          <cell r="L3">
            <v>0</v>
          </cell>
          <cell r="M3">
            <v>3999</v>
          </cell>
        </row>
        <row r="4">
          <cell r="B4">
            <v>0</v>
          </cell>
          <cell r="C4">
            <v>0</v>
          </cell>
          <cell r="D4">
            <v>84266</v>
          </cell>
          <cell r="E4">
            <v>0</v>
          </cell>
          <cell r="F4">
            <v>268928</v>
          </cell>
          <cell r="G4">
            <v>0</v>
          </cell>
          <cell r="H4">
            <v>0</v>
          </cell>
          <cell r="I4">
            <v>8670</v>
          </cell>
          <cell r="J4">
            <v>0</v>
          </cell>
          <cell r="K4">
            <v>227703</v>
          </cell>
          <cell r="L4">
            <v>0</v>
          </cell>
          <cell r="M4">
            <v>0</v>
          </cell>
        </row>
        <row r="5">
          <cell r="B5">
            <v>0</v>
          </cell>
          <cell r="C5">
            <v>0</v>
          </cell>
          <cell r="D5">
            <v>540029</v>
          </cell>
          <cell r="E5">
            <v>0</v>
          </cell>
          <cell r="F5">
            <v>0</v>
          </cell>
          <cell r="G5">
            <v>0</v>
          </cell>
          <cell r="H5">
            <v>0</v>
          </cell>
          <cell r="I5">
            <v>8673</v>
          </cell>
          <cell r="J5">
            <v>0</v>
          </cell>
          <cell r="K5">
            <v>0</v>
          </cell>
          <cell r="L5">
            <v>0</v>
          </cell>
          <cell r="M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workbookViewId="0">
      <selection sqref="A1:I1"/>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45" t="s">
        <v>146</v>
      </c>
      <c r="B1" s="145"/>
      <c r="C1" s="145"/>
      <c r="D1" s="145"/>
      <c r="E1" s="145"/>
      <c r="F1" s="145"/>
      <c r="G1" s="145"/>
      <c r="H1" s="145"/>
      <c r="I1" s="145"/>
    </row>
    <row r="2" spans="1:13" x14ac:dyDescent="0.2">
      <c r="A2" s="1"/>
    </row>
    <row r="3" spans="1:13" ht="32.25" customHeight="1" x14ac:dyDescent="0.2">
      <c r="A3" s="143" t="s">
        <v>429</v>
      </c>
      <c r="B3" s="143"/>
      <c r="C3" s="143"/>
      <c r="D3" s="143"/>
      <c r="E3" s="143"/>
      <c r="F3" s="143"/>
      <c r="G3" s="143"/>
      <c r="H3" s="143"/>
      <c r="I3" s="143"/>
    </row>
    <row r="5" spans="1:13" ht="15.75" customHeight="1" x14ac:dyDescent="0.2">
      <c r="A5" s="146" t="s">
        <v>428</v>
      </c>
      <c r="B5" s="146"/>
      <c r="C5" s="146"/>
      <c r="D5" s="146"/>
      <c r="E5" s="146"/>
      <c r="F5" s="146"/>
      <c r="G5" s="146"/>
      <c r="H5" s="146"/>
      <c r="I5" s="146"/>
    </row>
    <row r="6" spans="1:13" ht="38.450000000000003" customHeight="1" x14ac:dyDescent="0.2">
      <c r="A6" s="146"/>
      <c r="B6" s="146"/>
      <c r="C6" s="146"/>
      <c r="D6" s="146"/>
      <c r="E6" s="146"/>
      <c r="F6" s="146"/>
      <c r="G6" s="146"/>
      <c r="H6" s="146"/>
      <c r="I6" s="146"/>
    </row>
    <row r="8" spans="1:13" ht="13.9" customHeight="1" x14ac:dyDescent="0.2">
      <c r="A8" s="144" t="s">
        <v>131</v>
      </c>
      <c r="B8" s="144"/>
      <c r="C8" s="144"/>
      <c r="D8" s="144"/>
      <c r="E8" s="144"/>
      <c r="F8" s="144"/>
      <c r="G8" s="144"/>
      <c r="H8" s="144"/>
      <c r="I8" s="144"/>
      <c r="J8" s="3"/>
      <c r="K8" s="3"/>
      <c r="L8" s="3"/>
      <c r="M8" s="3"/>
    </row>
    <row r="9" spans="1:13" ht="195.6" customHeight="1" x14ac:dyDescent="0.2">
      <c r="A9" s="143" t="s">
        <v>380</v>
      </c>
      <c r="B9" s="143"/>
      <c r="C9" s="143"/>
      <c r="D9" s="143"/>
      <c r="E9" s="143"/>
      <c r="F9" s="143"/>
      <c r="G9" s="143"/>
      <c r="H9" s="143"/>
      <c r="I9" s="143"/>
      <c r="J9" s="3"/>
      <c r="K9" s="3"/>
      <c r="L9" s="3"/>
      <c r="M9" s="3"/>
    </row>
    <row r="10" spans="1:13" x14ac:dyDescent="0.2">
      <c r="A10" s="3"/>
      <c r="B10" s="3"/>
      <c r="C10" s="3"/>
      <c r="D10" s="3"/>
      <c r="E10" s="3"/>
      <c r="F10" s="3"/>
      <c r="G10" s="3"/>
      <c r="H10" s="3"/>
      <c r="I10" s="3"/>
    </row>
    <row r="11" spans="1:13" ht="13.9" customHeight="1" x14ac:dyDescent="0.2">
      <c r="A11" s="144" t="s">
        <v>87</v>
      </c>
      <c r="B11" s="144"/>
      <c r="C11" s="144"/>
      <c r="D11" s="144"/>
      <c r="E11" s="144"/>
      <c r="F11" s="144"/>
      <c r="G11" s="144"/>
      <c r="H11" s="144"/>
      <c r="I11" s="144"/>
    </row>
    <row r="12" spans="1:13" ht="27" customHeight="1" x14ac:dyDescent="0.2">
      <c r="A12" s="143" t="s">
        <v>376</v>
      </c>
      <c r="B12" s="143"/>
      <c r="C12" s="143"/>
      <c r="D12" s="143"/>
      <c r="E12" s="143"/>
      <c r="F12" s="143"/>
      <c r="G12" s="143"/>
      <c r="H12" s="143"/>
      <c r="I12" s="143"/>
    </row>
    <row r="13" spans="1:13" ht="30" customHeight="1" x14ac:dyDescent="0.2">
      <c r="A13" s="143" t="s">
        <v>377</v>
      </c>
      <c r="B13" s="143"/>
      <c r="C13" s="143"/>
      <c r="D13" s="143"/>
      <c r="E13" s="143"/>
      <c r="F13" s="143"/>
      <c r="G13" s="143"/>
      <c r="H13" s="143"/>
      <c r="I13" s="143"/>
    </row>
    <row r="14" spans="1:13" ht="30.75" customHeight="1" x14ac:dyDescent="0.2">
      <c r="A14" s="143" t="s">
        <v>88</v>
      </c>
      <c r="B14" s="143"/>
      <c r="C14" s="143"/>
      <c r="D14" s="143"/>
      <c r="E14" s="143"/>
      <c r="F14" s="143"/>
      <c r="G14" s="143"/>
      <c r="H14" s="143"/>
      <c r="I14" s="143"/>
    </row>
    <row r="15" spans="1:13" ht="31.5" customHeight="1" x14ac:dyDescent="0.2">
      <c r="A15" s="143" t="s">
        <v>89</v>
      </c>
      <c r="B15" s="143"/>
      <c r="C15" s="143"/>
      <c r="D15" s="143"/>
      <c r="E15" s="143"/>
      <c r="F15" s="143"/>
      <c r="G15" s="143"/>
      <c r="H15" s="143"/>
      <c r="I15" s="143"/>
      <c r="J15" s="3"/>
      <c r="K15" s="3"/>
      <c r="L15" s="3"/>
      <c r="M15" s="3"/>
    </row>
    <row r="16" spans="1:13" ht="30" customHeight="1" x14ac:dyDescent="0.2">
      <c r="A16" s="143" t="s">
        <v>129</v>
      </c>
      <c r="B16" s="143"/>
      <c r="C16" s="143"/>
      <c r="D16" s="143"/>
      <c r="E16" s="143"/>
      <c r="F16" s="143"/>
      <c r="G16" s="143"/>
      <c r="H16" s="143"/>
      <c r="I16" s="143"/>
    </row>
    <row r="17" spans="1:9" ht="28.15" customHeight="1" x14ac:dyDescent="0.2">
      <c r="A17" s="143" t="s">
        <v>378</v>
      </c>
      <c r="B17" s="143"/>
      <c r="C17" s="143"/>
      <c r="D17" s="143"/>
      <c r="E17" s="143"/>
      <c r="F17" s="143"/>
      <c r="G17" s="143"/>
      <c r="H17" s="143"/>
      <c r="I17" s="143"/>
    </row>
    <row r="18" spans="1:9" x14ac:dyDescent="0.2">
      <c r="A18" s="1"/>
    </row>
    <row r="19" spans="1:9" ht="13.9" customHeight="1" x14ac:dyDescent="0.2">
      <c r="A19" s="142" t="s">
        <v>134</v>
      </c>
      <c r="B19" s="142"/>
      <c r="C19" s="142"/>
      <c r="D19" s="142"/>
      <c r="E19" s="142"/>
      <c r="F19" s="142"/>
      <c r="G19" s="142"/>
      <c r="H19" s="142"/>
      <c r="I19" s="142"/>
    </row>
    <row r="20" spans="1:9" x14ac:dyDescent="0.2">
      <c r="A20" s="142" t="s">
        <v>132</v>
      </c>
      <c r="B20" s="142"/>
      <c r="C20" s="142"/>
      <c r="D20" s="142"/>
      <c r="E20" s="142"/>
      <c r="F20" s="142"/>
      <c r="G20" s="142"/>
      <c r="H20" s="142"/>
      <c r="I20" s="142"/>
    </row>
    <row r="22" spans="1:9" ht="13.9" customHeight="1" x14ac:dyDescent="0.2">
      <c r="A22" s="4" t="s">
        <v>135</v>
      </c>
    </row>
    <row r="23" spans="1:9" ht="30" customHeight="1" x14ac:dyDescent="0.2">
      <c r="A23" s="143" t="s">
        <v>133</v>
      </c>
      <c r="B23" s="143"/>
      <c r="C23" s="143"/>
      <c r="D23" s="143"/>
      <c r="E23" s="143"/>
      <c r="F23" s="143"/>
      <c r="G23" s="143"/>
      <c r="H23" s="143"/>
      <c r="I23" s="143"/>
    </row>
    <row r="25" spans="1:9" ht="30" customHeight="1" x14ac:dyDescent="0.2">
      <c r="A25" s="143" t="s">
        <v>379</v>
      </c>
      <c r="B25" s="143"/>
      <c r="C25" s="143"/>
      <c r="D25" s="143"/>
      <c r="E25" s="143"/>
      <c r="F25" s="143"/>
      <c r="G25" s="143"/>
      <c r="H25" s="143"/>
      <c r="I25" s="143"/>
    </row>
    <row r="26" spans="1:9" ht="15" customHeight="1" x14ac:dyDescent="0.2"/>
    <row r="30" spans="1:9" ht="25.5" customHeight="1" x14ac:dyDescent="0.2"/>
  </sheetData>
  <sheetProtection sheet="1" objects="1" scenarios="1"/>
  <mergeCells count="16">
    <mergeCell ref="A11:I11"/>
    <mergeCell ref="A1:I1"/>
    <mergeCell ref="A3:I3"/>
    <mergeCell ref="A5:I6"/>
    <mergeCell ref="A8:I8"/>
    <mergeCell ref="A9:I9"/>
    <mergeCell ref="A19:I19"/>
    <mergeCell ref="A20:I20"/>
    <mergeCell ref="A23:I23"/>
    <mergeCell ref="A25:I25"/>
    <mergeCell ref="A12:I12"/>
    <mergeCell ref="A13:I13"/>
    <mergeCell ref="A14:I14"/>
    <mergeCell ref="A15:I15"/>
    <mergeCell ref="A16:I16"/>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H117"/>
  <sheetViews>
    <sheetView zoomScaleNormal="100" zoomScaleSheetLayoutView="100" workbookViewId="0">
      <selection activeCell="AN22" sqref="AN22"/>
    </sheetView>
  </sheetViews>
  <sheetFormatPr defaultColWidth="9.140625" defaultRowHeight="14.25" x14ac:dyDescent="0.2"/>
  <cols>
    <col min="1" max="1" width="35.28515625" style="97" customWidth="1"/>
    <col min="2" max="2" width="16.7109375" style="97" customWidth="1"/>
    <col min="3" max="3" width="16.7109375" style="97" hidden="1" customWidth="1"/>
    <col min="4" max="4" width="16.7109375" style="97" customWidth="1"/>
    <col min="5" max="7" width="16.7109375" style="97" hidden="1" customWidth="1"/>
    <col min="8" max="8" width="16.7109375" style="97" customWidth="1"/>
    <col min="9" max="33" width="16.7109375" style="97" hidden="1" customWidth="1"/>
    <col min="34" max="34" width="16.7109375" style="97" customWidth="1"/>
    <col min="35" max="16384" width="9.140625" style="97"/>
  </cols>
  <sheetData>
    <row r="1" spans="1:34" ht="15.75" x14ac:dyDescent="0.2">
      <c r="A1" s="95" t="str">
        <f>IFERROR(VLOOKUP(E3,C69:D117,2,FALSE),"Name")</f>
        <v>Northwest Louisiana Technical Community College</v>
      </c>
      <c r="B1" s="96"/>
      <c r="C1" s="96"/>
      <c r="D1" s="96"/>
      <c r="E1" s="96"/>
      <c r="F1" s="96"/>
      <c r="G1" s="96"/>
      <c r="H1" s="96"/>
      <c r="I1" s="96"/>
      <c r="J1" s="96"/>
      <c r="K1" s="96"/>
      <c r="L1" s="96"/>
      <c r="M1" s="96"/>
      <c r="N1" s="96"/>
      <c r="O1" s="96"/>
      <c r="P1" s="96"/>
      <c r="Q1" s="96"/>
      <c r="R1" s="96"/>
      <c r="S1" s="96"/>
      <c r="T1" s="96"/>
      <c r="U1" s="96"/>
      <c r="V1" s="96"/>
      <c r="W1" s="96"/>
    </row>
    <row r="2" spans="1:34" ht="15.75" x14ac:dyDescent="0.25">
      <c r="A2" s="98" t="s">
        <v>130</v>
      </c>
      <c r="B2" s="96"/>
      <c r="C2" s="96"/>
      <c r="D2" s="96"/>
      <c r="E2" s="96"/>
      <c r="F2" s="96"/>
      <c r="G2" s="96"/>
      <c r="H2" s="96"/>
      <c r="I2" s="96"/>
      <c r="J2" s="96"/>
      <c r="K2" s="96"/>
      <c r="L2" s="96"/>
      <c r="M2" s="96"/>
      <c r="N2" s="96"/>
      <c r="O2" s="96"/>
      <c r="P2" s="96"/>
      <c r="Q2" s="96"/>
      <c r="R2" s="96"/>
      <c r="S2" s="96"/>
      <c r="T2" s="96"/>
      <c r="U2" s="96"/>
      <c r="V2" s="96"/>
      <c r="W2" s="96"/>
    </row>
    <row r="3" spans="1:34" ht="15.75" x14ac:dyDescent="0.25">
      <c r="A3" s="98" t="s">
        <v>0</v>
      </c>
      <c r="B3" s="96"/>
      <c r="C3" s="96"/>
      <c r="D3" s="96"/>
      <c r="E3" s="99">
        <v>6499</v>
      </c>
      <c r="F3" s="96"/>
      <c r="G3" s="96"/>
      <c r="H3" s="96"/>
      <c r="I3" s="96"/>
      <c r="J3" s="96"/>
      <c r="K3" s="96"/>
      <c r="L3" s="96"/>
      <c r="M3" s="96"/>
      <c r="N3" s="96"/>
      <c r="O3" s="96"/>
      <c r="P3" s="96"/>
      <c r="Q3" s="96"/>
      <c r="R3" s="96"/>
      <c r="S3" s="96"/>
      <c r="T3" s="96"/>
      <c r="U3" s="96"/>
      <c r="V3" s="96"/>
      <c r="W3" s="96"/>
    </row>
    <row r="4" spans="1:34" x14ac:dyDescent="0.2">
      <c r="A4" s="96"/>
      <c r="B4" s="100"/>
      <c r="C4" s="100"/>
      <c r="D4" s="100"/>
      <c r="E4" s="100" t="s">
        <v>391</v>
      </c>
      <c r="F4" s="101" t="s">
        <v>137</v>
      </c>
      <c r="G4" s="101" t="s">
        <v>112</v>
      </c>
      <c r="H4" s="101" t="s">
        <v>113</v>
      </c>
      <c r="I4" s="101" t="s">
        <v>115</v>
      </c>
      <c r="J4" s="101" t="s">
        <v>116</v>
      </c>
      <c r="K4" s="101" t="s">
        <v>117</v>
      </c>
      <c r="L4" s="101" t="s">
        <v>126</v>
      </c>
      <c r="M4" s="101" t="s">
        <v>118</v>
      </c>
      <c r="N4" s="101" t="s">
        <v>119</v>
      </c>
      <c r="O4" s="101" t="s">
        <v>393</v>
      </c>
      <c r="P4" s="101" t="s">
        <v>120</v>
      </c>
      <c r="Q4" s="101" t="s">
        <v>121</v>
      </c>
      <c r="R4" s="101" t="s">
        <v>395</v>
      </c>
      <c r="S4" s="101" t="s">
        <v>396</v>
      </c>
      <c r="T4" s="101" t="s">
        <v>397</v>
      </c>
      <c r="U4" s="101" t="s">
        <v>398</v>
      </c>
      <c r="V4" s="101" t="s">
        <v>122</v>
      </c>
      <c r="W4" s="101" t="s">
        <v>403</v>
      </c>
      <c r="X4" s="101" t="s">
        <v>404</v>
      </c>
      <c r="Y4" s="101" t="s">
        <v>405</v>
      </c>
      <c r="Z4" s="101" t="s">
        <v>406</v>
      </c>
      <c r="AA4" s="101" t="s">
        <v>415</v>
      </c>
      <c r="AB4" s="101" t="s">
        <v>114</v>
      </c>
      <c r="AC4" s="101" t="s">
        <v>381</v>
      </c>
      <c r="AD4" s="101" t="s">
        <v>435</v>
      </c>
      <c r="AE4" s="101" t="s">
        <v>434</v>
      </c>
      <c r="AF4" s="101"/>
      <c r="AG4" s="100"/>
      <c r="AH4" s="96"/>
    </row>
    <row r="5" spans="1:34" x14ac:dyDescent="0.2">
      <c r="A5" s="102"/>
      <c r="B5" s="103" t="s">
        <v>6</v>
      </c>
      <c r="C5" s="104" t="s">
        <v>7</v>
      </c>
      <c r="D5" s="104" t="s">
        <v>2</v>
      </c>
      <c r="E5" s="104" t="s">
        <v>2</v>
      </c>
      <c r="F5" s="103" t="s">
        <v>3</v>
      </c>
      <c r="G5" s="103" t="s">
        <v>3</v>
      </c>
      <c r="H5" s="103" t="s">
        <v>3</v>
      </c>
      <c r="I5" s="103" t="s">
        <v>3</v>
      </c>
      <c r="J5" s="103" t="s">
        <v>3</v>
      </c>
      <c r="K5" s="103" t="s">
        <v>3</v>
      </c>
      <c r="L5" s="103" t="s">
        <v>3</v>
      </c>
      <c r="M5" s="103" t="s">
        <v>3</v>
      </c>
      <c r="N5" s="103" t="s">
        <v>3</v>
      </c>
      <c r="O5" s="103" t="s">
        <v>3</v>
      </c>
      <c r="P5" s="103" t="s">
        <v>3</v>
      </c>
      <c r="Q5" s="103" t="s">
        <v>3</v>
      </c>
      <c r="R5" s="103" t="s">
        <v>3</v>
      </c>
      <c r="S5" s="103" t="s">
        <v>3</v>
      </c>
      <c r="T5" s="103" t="s">
        <v>3</v>
      </c>
      <c r="U5" s="103" t="s">
        <v>3</v>
      </c>
      <c r="V5" s="103" t="s">
        <v>3</v>
      </c>
      <c r="W5" s="103" t="s">
        <v>3</v>
      </c>
      <c r="X5" s="103" t="s">
        <v>3</v>
      </c>
      <c r="Y5" s="103" t="s">
        <v>3</v>
      </c>
      <c r="Z5" s="103" t="s">
        <v>3</v>
      </c>
      <c r="AA5" s="103" t="s">
        <v>3</v>
      </c>
      <c r="AB5" s="103" t="s">
        <v>3</v>
      </c>
      <c r="AC5" s="103" t="s">
        <v>3</v>
      </c>
      <c r="AD5" s="103" t="s">
        <v>3</v>
      </c>
      <c r="AE5" s="103" t="s">
        <v>3</v>
      </c>
      <c r="AF5" s="103" t="s">
        <v>4</v>
      </c>
      <c r="AG5" s="103" t="s">
        <v>11</v>
      </c>
      <c r="AH5" s="103" t="s">
        <v>5</v>
      </c>
    </row>
    <row r="6" spans="1:34" x14ac:dyDescent="0.2">
      <c r="A6" s="105"/>
      <c r="B6" s="106" t="s">
        <v>13</v>
      </c>
      <c r="C6" s="107" t="s">
        <v>14</v>
      </c>
      <c r="D6" s="107" t="s">
        <v>8</v>
      </c>
      <c r="E6" s="107" t="s">
        <v>8</v>
      </c>
      <c r="F6" s="106" t="s">
        <v>9</v>
      </c>
      <c r="G6" s="106" t="s">
        <v>9</v>
      </c>
      <c r="H6" s="106" t="s">
        <v>9</v>
      </c>
      <c r="I6" s="106" t="s">
        <v>9</v>
      </c>
      <c r="J6" s="106" t="s">
        <v>9</v>
      </c>
      <c r="K6" s="106" t="s">
        <v>9</v>
      </c>
      <c r="L6" s="106" t="s">
        <v>9</v>
      </c>
      <c r="M6" s="106" t="s">
        <v>9</v>
      </c>
      <c r="N6" s="106" t="s">
        <v>9</v>
      </c>
      <c r="O6" s="106" t="s">
        <v>9</v>
      </c>
      <c r="P6" s="106" t="s">
        <v>9</v>
      </c>
      <c r="Q6" s="106" t="s">
        <v>9</v>
      </c>
      <c r="R6" s="106" t="s">
        <v>9</v>
      </c>
      <c r="S6" s="106" t="s">
        <v>9</v>
      </c>
      <c r="T6" s="106" t="s">
        <v>9</v>
      </c>
      <c r="U6" s="106" t="s">
        <v>9</v>
      </c>
      <c r="V6" s="106" t="s">
        <v>9</v>
      </c>
      <c r="W6" s="106" t="s">
        <v>9</v>
      </c>
      <c r="X6" s="106" t="s">
        <v>9</v>
      </c>
      <c r="Y6" s="106" t="s">
        <v>9</v>
      </c>
      <c r="Z6" s="106" t="s">
        <v>9</v>
      </c>
      <c r="AA6" s="106" t="s">
        <v>9</v>
      </c>
      <c r="AB6" s="106" t="s">
        <v>9</v>
      </c>
      <c r="AC6" s="106" t="s">
        <v>9</v>
      </c>
      <c r="AD6" s="106" t="s">
        <v>9</v>
      </c>
      <c r="AE6" s="106" t="s">
        <v>9</v>
      </c>
      <c r="AF6" s="106" t="s">
        <v>10</v>
      </c>
      <c r="AG6" s="106" t="s">
        <v>19</v>
      </c>
      <c r="AH6" s="106" t="s">
        <v>12</v>
      </c>
    </row>
    <row r="7" spans="1:34" ht="42.75" x14ac:dyDescent="0.2">
      <c r="A7" s="108" t="s">
        <v>1</v>
      </c>
      <c r="B7" s="109"/>
      <c r="C7" s="110"/>
      <c r="D7" s="111" t="s">
        <v>15</v>
      </c>
      <c r="E7" s="112" t="s">
        <v>392</v>
      </c>
      <c r="F7" s="113" t="s">
        <v>16</v>
      </c>
      <c r="G7" s="113" t="s">
        <v>49</v>
      </c>
      <c r="H7" s="114" t="s">
        <v>42</v>
      </c>
      <c r="I7" s="114" t="s">
        <v>40</v>
      </c>
      <c r="J7" s="114" t="s">
        <v>41</v>
      </c>
      <c r="K7" s="114" t="s">
        <v>46</v>
      </c>
      <c r="L7" s="114" t="s">
        <v>127</v>
      </c>
      <c r="M7" s="114" t="s">
        <v>45</v>
      </c>
      <c r="N7" s="114" t="s">
        <v>17</v>
      </c>
      <c r="O7" s="114" t="s">
        <v>394</v>
      </c>
      <c r="P7" s="114" t="s">
        <v>48</v>
      </c>
      <c r="Q7" s="114" t="s">
        <v>47</v>
      </c>
      <c r="R7" s="114" t="s">
        <v>399</v>
      </c>
      <c r="S7" s="114" t="s">
        <v>400</v>
      </c>
      <c r="T7" s="114" t="s">
        <v>401</v>
      </c>
      <c r="U7" s="114" t="s">
        <v>402</v>
      </c>
      <c r="V7" s="114" t="s">
        <v>98</v>
      </c>
      <c r="W7" s="114" t="s">
        <v>407</v>
      </c>
      <c r="X7" s="114" t="s">
        <v>408</v>
      </c>
      <c r="Y7" s="114" t="s">
        <v>409</v>
      </c>
      <c r="Z7" s="114" t="s">
        <v>410</v>
      </c>
      <c r="AA7" s="114" t="s">
        <v>426</v>
      </c>
      <c r="AB7" s="114" t="s">
        <v>99</v>
      </c>
      <c r="AC7" s="114" t="s">
        <v>382</v>
      </c>
      <c r="AD7" s="114" t="s">
        <v>147</v>
      </c>
      <c r="AE7" s="114" t="s">
        <v>148</v>
      </c>
      <c r="AF7" s="111" t="s">
        <v>18</v>
      </c>
      <c r="AG7" s="109"/>
      <c r="AH7" s="111" t="s">
        <v>20</v>
      </c>
    </row>
    <row r="8" spans="1:34" x14ac:dyDescent="0.2">
      <c r="A8" s="115" t="s">
        <v>149</v>
      </c>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row>
    <row r="9" spans="1:34" x14ac:dyDescent="0.2">
      <c r="A9" s="116"/>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row>
    <row r="10" spans="1:34" x14ac:dyDescent="0.2">
      <c r="A10" s="117" t="s">
        <v>21</v>
      </c>
      <c r="B10" s="117">
        <v>0</v>
      </c>
      <c r="C10" s="117">
        <v>0</v>
      </c>
      <c r="D10" s="117">
        <v>0</v>
      </c>
      <c r="E10" s="117">
        <v>0</v>
      </c>
      <c r="F10" s="117">
        <v>0</v>
      </c>
      <c r="G10" s="117">
        <v>0</v>
      </c>
      <c r="H10" s="117">
        <v>0</v>
      </c>
      <c r="I10" s="117">
        <v>0</v>
      </c>
      <c r="J10" s="117">
        <v>0</v>
      </c>
      <c r="K10" s="117">
        <v>0</v>
      </c>
      <c r="L10" s="117">
        <v>0</v>
      </c>
      <c r="M10" s="117">
        <v>0</v>
      </c>
      <c r="N10" s="117">
        <v>0</v>
      </c>
      <c r="O10" s="117">
        <v>0</v>
      </c>
      <c r="P10" s="117">
        <v>0</v>
      </c>
      <c r="Q10" s="117">
        <v>0</v>
      </c>
      <c r="R10" s="117">
        <v>0</v>
      </c>
      <c r="S10" s="117">
        <v>0</v>
      </c>
      <c r="T10" s="117">
        <v>0</v>
      </c>
      <c r="U10" s="117">
        <v>0</v>
      </c>
      <c r="V10" s="117">
        <v>0</v>
      </c>
      <c r="W10" s="117">
        <v>0</v>
      </c>
      <c r="X10" s="117">
        <v>0</v>
      </c>
      <c r="Y10" s="117">
        <v>0</v>
      </c>
      <c r="Z10" s="117">
        <v>0</v>
      </c>
      <c r="AA10" s="117">
        <v>0</v>
      </c>
      <c r="AB10" s="117">
        <v>0</v>
      </c>
      <c r="AC10" s="117">
        <v>0</v>
      </c>
      <c r="AD10" s="117">
        <v>0</v>
      </c>
      <c r="AE10" s="117">
        <v>0</v>
      </c>
      <c r="AF10" s="117">
        <v>0</v>
      </c>
      <c r="AG10" s="117">
        <v>0</v>
      </c>
      <c r="AH10" s="117">
        <f>SUM(B10:AG10)</f>
        <v>0</v>
      </c>
    </row>
    <row r="11" spans="1:34" x14ac:dyDescent="0.2">
      <c r="A11" s="117" t="s">
        <v>22</v>
      </c>
      <c r="B11" s="117">
        <v>0</v>
      </c>
      <c r="C11" s="117">
        <v>0</v>
      </c>
      <c r="D11" s="117">
        <v>0</v>
      </c>
      <c r="E11" s="117">
        <v>0</v>
      </c>
      <c r="F11" s="117">
        <v>0</v>
      </c>
      <c r="G11" s="117">
        <v>0</v>
      </c>
      <c r="H11" s="117">
        <v>0</v>
      </c>
      <c r="I11" s="117">
        <v>0</v>
      </c>
      <c r="J11" s="117">
        <v>0</v>
      </c>
      <c r="K11" s="117">
        <v>0</v>
      </c>
      <c r="L11" s="117">
        <v>0</v>
      </c>
      <c r="M11" s="117">
        <v>0</v>
      </c>
      <c r="N11" s="117">
        <v>0</v>
      </c>
      <c r="O11" s="117">
        <v>0</v>
      </c>
      <c r="P11" s="117">
        <v>0</v>
      </c>
      <c r="Q11" s="117">
        <v>0</v>
      </c>
      <c r="R11" s="117">
        <v>0</v>
      </c>
      <c r="S11" s="117">
        <v>0</v>
      </c>
      <c r="T11" s="117">
        <v>0</v>
      </c>
      <c r="U11" s="117">
        <v>0</v>
      </c>
      <c r="V11" s="117">
        <v>0</v>
      </c>
      <c r="W11" s="117">
        <v>0</v>
      </c>
      <c r="X11" s="117">
        <v>0</v>
      </c>
      <c r="Y11" s="117">
        <v>0</v>
      </c>
      <c r="Z11" s="117">
        <v>0</v>
      </c>
      <c r="AA11" s="117">
        <v>0</v>
      </c>
      <c r="AB11" s="117">
        <v>0</v>
      </c>
      <c r="AC11" s="117">
        <v>0</v>
      </c>
      <c r="AD11" s="117">
        <v>0</v>
      </c>
      <c r="AE11" s="117">
        <v>0</v>
      </c>
      <c r="AF11" s="117">
        <v>0</v>
      </c>
      <c r="AG11" s="117">
        <v>0</v>
      </c>
      <c r="AH11" s="117">
        <f>SUM(B11:AG11)</f>
        <v>0</v>
      </c>
    </row>
    <row r="12" spans="1:34" x14ac:dyDescent="0.2">
      <c r="A12" s="117" t="s">
        <v>23</v>
      </c>
      <c r="B12" s="117">
        <v>0</v>
      </c>
      <c r="C12" s="117">
        <v>0</v>
      </c>
      <c r="D12" s="117">
        <v>0</v>
      </c>
      <c r="E12" s="117">
        <v>0</v>
      </c>
      <c r="F12" s="117">
        <v>0</v>
      </c>
      <c r="G12" s="117">
        <v>0</v>
      </c>
      <c r="H12" s="117">
        <v>0</v>
      </c>
      <c r="I12" s="117">
        <v>0</v>
      </c>
      <c r="J12" s="117">
        <v>0</v>
      </c>
      <c r="K12" s="117">
        <v>0</v>
      </c>
      <c r="L12" s="117">
        <v>0</v>
      </c>
      <c r="M12" s="117">
        <v>0</v>
      </c>
      <c r="N12" s="117">
        <v>0</v>
      </c>
      <c r="O12" s="117">
        <v>0</v>
      </c>
      <c r="P12" s="117">
        <v>0</v>
      </c>
      <c r="Q12" s="117">
        <v>0</v>
      </c>
      <c r="R12" s="117">
        <v>0</v>
      </c>
      <c r="S12" s="117">
        <v>0</v>
      </c>
      <c r="T12" s="117">
        <v>0</v>
      </c>
      <c r="U12" s="117">
        <v>0</v>
      </c>
      <c r="V12" s="117">
        <v>0</v>
      </c>
      <c r="W12" s="117">
        <v>0</v>
      </c>
      <c r="X12" s="117">
        <v>0</v>
      </c>
      <c r="Y12" s="117">
        <v>0</v>
      </c>
      <c r="Z12" s="117">
        <v>0</v>
      </c>
      <c r="AA12" s="117">
        <v>0</v>
      </c>
      <c r="AB12" s="117">
        <v>0</v>
      </c>
      <c r="AC12" s="117">
        <v>0</v>
      </c>
      <c r="AD12" s="117">
        <v>0</v>
      </c>
      <c r="AE12" s="117">
        <v>0</v>
      </c>
      <c r="AF12" s="117">
        <v>0</v>
      </c>
      <c r="AG12" s="117">
        <v>0</v>
      </c>
      <c r="AH12" s="117">
        <f>SUM(B12:AG12)</f>
        <v>0</v>
      </c>
    </row>
    <row r="13" spans="1:34" s="118" customFormat="1" x14ac:dyDescent="0.2">
      <c r="A13" s="115" t="s">
        <v>24</v>
      </c>
      <c r="B13" s="115">
        <f t="shared" ref="B13:AH13" si="0">SUM(B10:B12)</f>
        <v>0</v>
      </c>
      <c r="C13" s="115">
        <f t="shared" si="0"/>
        <v>0</v>
      </c>
      <c r="D13" s="115">
        <f t="shared" si="0"/>
        <v>0</v>
      </c>
      <c r="E13" s="115">
        <f t="shared" si="0"/>
        <v>0</v>
      </c>
      <c r="F13" s="115">
        <f t="shared" si="0"/>
        <v>0</v>
      </c>
      <c r="G13" s="115">
        <f>SUM(G10:G12)</f>
        <v>0</v>
      </c>
      <c r="H13" s="115">
        <f>SUM(H10:H12)</f>
        <v>0</v>
      </c>
      <c r="I13" s="115">
        <f t="shared" ref="I13:N13" si="1">SUM(I10:I12)</f>
        <v>0</v>
      </c>
      <c r="J13" s="115">
        <f t="shared" si="1"/>
        <v>0</v>
      </c>
      <c r="K13" s="115">
        <f t="shared" si="1"/>
        <v>0</v>
      </c>
      <c r="L13" s="115">
        <f t="shared" si="1"/>
        <v>0</v>
      </c>
      <c r="M13" s="115">
        <f t="shared" si="1"/>
        <v>0</v>
      </c>
      <c r="N13" s="115">
        <f t="shared" si="1"/>
        <v>0</v>
      </c>
      <c r="O13" s="115">
        <f t="shared" ref="O13" si="2">SUM(O10:O12)</f>
        <v>0</v>
      </c>
      <c r="P13" s="115">
        <f t="shared" si="0"/>
        <v>0</v>
      </c>
      <c r="Q13" s="115">
        <f t="shared" ref="Q13:AB13" si="3">SUM(Q10:Q12)</f>
        <v>0</v>
      </c>
      <c r="R13" s="115">
        <f t="shared" ref="R13:U13" si="4">SUM(R10:R12)</f>
        <v>0</v>
      </c>
      <c r="S13" s="115">
        <f t="shared" si="4"/>
        <v>0</v>
      </c>
      <c r="T13" s="115">
        <f t="shared" si="4"/>
        <v>0</v>
      </c>
      <c r="U13" s="115">
        <f t="shared" si="4"/>
        <v>0</v>
      </c>
      <c r="V13" s="115">
        <f t="shared" ref="V13:Z13" si="5">SUM(V10:V12)</f>
        <v>0</v>
      </c>
      <c r="W13" s="115">
        <f t="shared" si="5"/>
        <v>0</v>
      </c>
      <c r="X13" s="115">
        <f t="shared" si="5"/>
        <v>0</v>
      </c>
      <c r="Y13" s="115">
        <f t="shared" si="5"/>
        <v>0</v>
      </c>
      <c r="Z13" s="115">
        <f t="shared" si="5"/>
        <v>0</v>
      </c>
      <c r="AA13" s="115">
        <f t="shared" ref="AA13" si="6">SUM(AA10:AA12)</f>
        <v>0</v>
      </c>
      <c r="AB13" s="115">
        <f t="shared" si="3"/>
        <v>0</v>
      </c>
      <c r="AC13" s="115">
        <f t="shared" ref="AC13" si="7">SUM(AC10:AC12)</f>
        <v>0</v>
      </c>
      <c r="AD13" s="115">
        <f t="shared" ref="AD13:AE13" si="8">SUM(AD10:AD12)</f>
        <v>0</v>
      </c>
      <c r="AE13" s="115">
        <f t="shared" si="8"/>
        <v>0</v>
      </c>
      <c r="AF13" s="115">
        <f t="shared" si="0"/>
        <v>0</v>
      </c>
      <c r="AG13" s="115">
        <f t="shared" si="0"/>
        <v>0</v>
      </c>
      <c r="AH13" s="115">
        <f t="shared" si="0"/>
        <v>0</v>
      </c>
    </row>
    <row r="14" spans="1:34"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row>
    <row r="15" spans="1:34" x14ac:dyDescent="0.2">
      <c r="A15" s="117" t="s">
        <v>25</v>
      </c>
      <c r="B15" s="117">
        <v>0</v>
      </c>
      <c r="C15" s="117">
        <v>0</v>
      </c>
      <c r="D15" s="117">
        <v>0</v>
      </c>
      <c r="E15" s="117">
        <v>0</v>
      </c>
      <c r="F15" s="117">
        <v>0</v>
      </c>
      <c r="G15" s="117">
        <v>0</v>
      </c>
      <c r="H15" s="117">
        <v>0</v>
      </c>
      <c r="I15" s="117">
        <v>0</v>
      </c>
      <c r="J15" s="117">
        <v>0</v>
      </c>
      <c r="K15" s="117">
        <v>0</v>
      </c>
      <c r="L15" s="117">
        <v>0</v>
      </c>
      <c r="M15" s="117">
        <v>0</v>
      </c>
      <c r="N15" s="117">
        <v>0</v>
      </c>
      <c r="O15" s="117">
        <v>0</v>
      </c>
      <c r="P15" s="117">
        <v>0</v>
      </c>
      <c r="Q15" s="117">
        <v>0</v>
      </c>
      <c r="R15" s="117">
        <v>0</v>
      </c>
      <c r="S15" s="117">
        <v>0</v>
      </c>
      <c r="T15" s="117">
        <v>0</v>
      </c>
      <c r="U15" s="117">
        <v>0</v>
      </c>
      <c r="V15" s="117">
        <v>0</v>
      </c>
      <c r="W15" s="117">
        <v>0</v>
      </c>
      <c r="X15" s="117">
        <v>0</v>
      </c>
      <c r="Y15" s="117">
        <v>0</v>
      </c>
      <c r="Z15" s="117">
        <v>0</v>
      </c>
      <c r="AA15" s="117">
        <v>0</v>
      </c>
      <c r="AB15" s="117">
        <v>0</v>
      </c>
      <c r="AC15" s="117">
        <v>0</v>
      </c>
      <c r="AD15" s="117">
        <v>0</v>
      </c>
      <c r="AE15" s="117">
        <v>0</v>
      </c>
      <c r="AF15" s="117">
        <v>0</v>
      </c>
      <c r="AG15" s="117">
        <v>0</v>
      </c>
      <c r="AH15" s="117">
        <f>SUM(B15:AG15)</f>
        <v>0</v>
      </c>
    </row>
    <row r="16" spans="1:34" x14ac:dyDescent="0.2">
      <c r="A16" s="117" t="s">
        <v>26</v>
      </c>
      <c r="B16" s="117">
        <v>0</v>
      </c>
      <c r="C16" s="117">
        <v>0</v>
      </c>
      <c r="D16" s="117">
        <v>0</v>
      </c>
      <c r="E16" s="117">
        <v>0</v>
      </c>
      <c r="F16" s="117">
        <v>0</v>
      </c>
      <c r="G16" s="117">
        <v>0</v>
      </c>
      <c r="H16" s="117">
        <v>0</v>
      </c>
      <c r="I16" s="117">
        <v>0</v>
      </c>
      <c r="J16" s="117">
        <v>0</v>
      </c>
      <c r="K16" s="117">
        <v>0</v>
      </c>
      <c r="L16" s="117">
        <v>0</v>
      </c>
      <c r="M16" s="117">
        <v>0</v>
      </c>
      <c r="N16" s="117">
        <v>0</v>
      </c>
      <c r="O16" s="117">
        <v>0</v>
      </c>
      <c r="P16" s="117">
        <v>0</v>
      </c>
      <c r="Q16" s="117">
        <v>0</v>
      </c>
      <c r="R16" s="117">
        <v>0</v>
      </c>
      <c r="S16" s="117">
        <v>0</v>
      </c>
      <c r="T16" s="117">
        <v>0</v>
      </c>
      <c r="U16" s="117">
        <v>0</v>
      </c>
      <c r="V16" s="117">
        <v>0</v>
      </c>
      <c r="W16" s="117">
        <v>0</v>
      </c>
      <c r="X16" s="117">
        <v>0</v>
      </c>
      <c r="Y16" s="117">
        <v>0</v>
      </c>
      <c r="Z16" s="117">
        <v>0</v>
      </c>
      <c r="AA16" s="117">
        <v>0</v>
      </c>
      <c r="AB16" s="117">
        <v>0</v>
      </c>
      <c r="AC16" s="117">
        <v>0</v>
      </c>
      <c r="AD16" s="117">
        <v>0</v>
      </c>
      <c r="AE16" s="117">
        <v>0</v>
      </c>
      <c r="AF16" s="117">
        <v>0</v>
      </c>
      <c r="AG16" s="117">
        <v>0</v>
      </c>
      <c r="AH16" s="117">
        <f>SUM(B16:AG16)</f>
        <v>0</v>
      </c>
    </row>
    <row r="17" spans="1:34" x14ac:dyDescent="0.2">
      <c r="A17" s="117" t="s">
        <v>27</v>
      </c>
      <c r="B17" s="117">
        <v>0</v>
      </c>
      <c r="C17" s="117">
        <v>0</v>
      </c>
      <c r="D17" s="117">
        <v>0</v>
      </c>
      <c r="E17" s="117">
        <v>0</v>
      </c>
      <c r="F17" s="117">
        <v>0</v>
      </c>
      <c r="G17" s="117">
        <v>0</v>
      </c>
      <c r="H17" s="117">
        <v>0</v>
      </c>
      <c r="I17" s="117">
        <v>0</v>
      </c>
      <c r="J17" s="117">
        <v>0</v>
      </c>
      <c r="K17" s="117">
        <v>0</v>
      </c>
      <c r="L17" s="117">
        <v>0</v>
      </c>
      <c r="M17" s="117">
        <v>0</v>
      </c>
      <c r="N17" s="117">
        <v>0</v>
      </c>
      <c r="O17" s="117">
        <v>0</v>
      </c>
      <c r="P17" s="117">
        <v>0</v>
      </c>
      <c r="Q17" s="117">
        <v>0</v>
      </c>
      <c r="R17" s="117">
        <v>0</v>
      </c>
      <c r="S17" s="117">
        <v>0</v>
      </c>
      <c r="T17" s="117">
        <v>0</v>
      </c>
      <c r="U17" s="117">
        <v>0</v>
      </c>
      <c r="V17" s="117">
        <v>0</v>
      </c>
      <c r="W17" s="117">
        <v>0</v>
      </c>
      <c r="X17" s="117">
        <v>0</v>
      </c>
      <c r="Y17" s="117">
        <v>0</v>
      </c>
      <c r="Z17" s="117">
        <v>0</v>
      </c>
      <c r="AA17" s="117">
        <v>0</v>
      </c>
      <c r="AB17" s="117">
        <v>0</v>
      </c>
      <c r="AC17" s="117">
        <v>0</v>
      </c>
      <c r="AD17" s="117">
        <v>0</v>
      </c>
      <c r="AE17" s="117">
        <v>0</v>
      </c>
      <c r="AF17" s="117">
        <v>0</v>
      </c>
      <c r="AG17" s="117">
        <v>0</v>
      </c>
      <c r="AH17" s="117">
        <f>SUM(B17:AG17)</f>
        <v>0</v>
      </c>
    </row>
    <row r="18" spans="1:34" s="118" customFormat="1" x14ac:dyDescent="0.2">
      <c r="A18" s="115" t="s">
        <v>28</v>
      </c>
      <c r="B18" s="115">
        <f t="shared" ref="B18:AH18" si="9">SUM(B15:B17)</f>
        <v>0</v>
      </c>
      <c r="C18" s="115">
        <f t="shared" si="9"/>
        <v>0</v>
      </c>
      <c r="D18" s="115">
        <f t="shared" si="9"/>
        <v>0</v>
      </c>
      <c r="E18" s="115">
        <f>SUM(E15:E17)</f>
        <v>0</v>
      </c>
      <c r="F18" s="115">
        <f t="shared" si="9"/>
        <v>0</v>
      </c>
      <c r="G18" s="115">
        <f>SUM(G15:G17)</f>
        <v>0</v>
      </c>
      <c r="H18" s="115">
        <f>SUM(H15:H17)</f>
        <v>0</v>
      </c>
      <c r="I18" s="115">
        <f t="shared" ref="I18:N18" si="10">SUM(I15:I17)</f>
        <v>0</v>
      </c>
      <c r="J18" s="115">
        <f t="shared" si="10"/>
        <v>0</v>
      </c>
      <c r="K18" s="115">
        <f t="shared" si="10"/>
        <v>0</v>
      </c>
      <c r="L18" s="115">
        <f t="shared" si="10"/>
        <v>0</v>
      </c>
      <c r="M18" s="115">
        <f t="shared" si="10"/>
        <v>0</v>
      </c>
      <c r="N18" s="115">
        <f t="shared" si="10"/>
        <v>0</v>
      </c>
      <c r="O18" s="115">
        <f t="shared" ref="O18" si="11">SUM(O15:O17)</f>
        <v>0</v>
      </c>
      <c r="P18" s="115">
        <f t="shared" si="9"/>
        <v>0</v>
      </c>
      <c r="Q18" s="115">
        <f t="shared" ref="Q18:AB18" si="12">SUM(Q15:Q17)</f>
        <v>0</v>
      </c>
      <c r="R18" s="115">
        <f t="shared" ref="R18:U18" si="13">SUM(R15:R17)</f>
        <v>0</v>
      </c>
      <c r="S18" s="115">
        <f t="shared" si="13"/>
        <v>0</v>
      </c>
      <c r="T18" s="115">
        <f t="shared" si="13"/>
        <v>0</v>
      </c>
      <c r="U18" s="115">
        <f t="shared" si="13"/>
        <v>0</v>
      </c>
      <c r="V18" s="115">
        <f t="shared" ref="V18:Z18" si="14">SUM(V15:V17)</f>
        <v>0</v>
      </c>
      <c r="W18" s="115">
        <f t="shared" si="14"/>
        <v>0</v>
      </c>
      <c r="X18" s="115">
        <f t="shared" si="14"/>
        <v>0</v>
      </c>
      <c r="Y18" s="115">
        <f t="shared" si="14"/>
        <v>0</v>
      </c>
      <c r="Z18" s="115">
        <f t="shared" si="14"/>
        <v>0</v>
      </c>
      <c r="AA18" s="115">
        <f t="shared" ref="AA18" si="15">SUM(AA15:AA17)</f>
        <v>0</v>
      </c>
      <c r="AB18" s="115">
        <f t="shared" si="12"/>
        <v>0</v>
      </c>
      <c r="AC18" s="115">
        <f t="shared" ref="AC18" si="16">SUM(AC15:AC17)</f>
        <v>0</v>
      </c>
      <c r="AD18" s="115">
        <f>SUM(AD15:AD17)</f>
        <v>0</v>
      </c>
      <c r="AE18" s="115">
        <f t="shared" ref="AE18" si="17">SUM(AE15:AE17)</f>
        <v>0</v>
      </c>
      <c r="AF18" s="115">
        <f t="shared" si="9"/>
        <v>0</v>
      </c>
      <c r="AG18" s="115">
        <f t="shared" si="9"/>
        <v>0</v>
      </c>
      <c r="AH18" s="115">
        <f t="shared" si="9"/>
        <v>0</v>
      </c>
    </row>
    <row r="19" spans="1:34" x14ac:dyDescent="0.2">
      <c r="A19" s="116"/>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row>
    <row r="20" spans="1:34" s="118" customFormat="1" x14ac:dyDescent="0.2">
      <c r="A20" s="115" t="s">
        <v>29</v>
      </c>
      <c r="B20" s="115">
        <v>0</v>
      </c>
      <c r="C20" s="115">
        <v>0</v>
      </c>
      <c r="D20" s="115">
        <v>0</v>
      </c>
      <c r="E20" s="115">
        <v>0</v>
      </c>
      <c r="F20" s="115">
        <v>0</v>
      </c>
      <c r="G20" s="115">
        <v>0</v>
      </c>
      <c r="H20" s="115">
        <v>0</v>
      </c>
      <c r="I20" s="115">
        <v>0</v>
      </c>
      <c r="J20" s="115">
        <v>0</v>
      </c>
      <c r="K20" s="115">
        <v>0</v>
      </c>
      <c r="L20" s="115">
        <v>0</v>
      </c>
      <c r="M20" s="115">
        <v>0</v>
      </c>
      <c r="N20" s="115">
        <v>0</v>
      </c>
      <c r="O20" s="115">
        <v>0</v>
      </c>
      <c r="P20" s="115">
        <v>0</v>
      </c>
      <c r="Q20" s="115">
        <v>0</v>
      </c>
      <c r="R20" s="115">
        <v>0</v>
      </c>
      <c r="S20" s="115">
        <v>0</v>
      </c>
      <c r="T20" s="115">
        <v>0</v>
      </c>
      <c r="U20" s="115">
        <v>0</v>
      </c>
      <c r="V20" s="115">
        <v>0</v>
      </c>
      <c r="W20" s="115">
        <v>0</v>
      </c>
      <c r="X20" s="115">
        <v>0</v>
      </c>
      <c r="Y20" s="115">
        <v>0</v>
      </c>
      <c r="Z20" s="115">
        <v>0</v>
      </c>
      <c r="AA20" s="115">
        <v>0</v>
      </c>
      <c r="AB20" s="115">
        <v>0</v>
      </c>
      <c r="AC20" s="115">
        <v>0</v>
      </c>
      <c r="AD20" s="115">
        <v>0</v>
      </c>
      <c r="AE20" s="115">
        <v>0</v>
      </c>
      <c r="AF20" s="115">
        <v>0</v>
      </c>
      <c r="AG20" s="115">
        <v>0</v>
      </c>
      <c r="AH20" s="115">
        <f>SUM(B20:AG20)</f>
        <v>0</v>
      </c>
    </row>
    <row r="21" spans="1:34" x14ac:dyDescent="0.2">
      <c r="A21" s="116"/>
      <c r="B21" s="116"/>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row>
    <row r="22" spans="1:34" x14ac:dyDescent="0.2">
      <c r="A22" s="117" t="s">
        <v>30</v>
      </c>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row>
    <row r="23" spans="1:34" x14ac:dyDescent="0.2">
      <c r="A23" s="117" t="s">
        <v>31</v>
      </c>
      <c r="B23" s="117">
        <f>SUMIFS('LaGov Adhoc'!$K$1:$K$200,'LaGov Adhoc'!$E$1:$E$200,E3,'LaGov Adhoc'!$H$1:$H$200,"GF*")-B25</f>
        <v>4800382</v>
      </c>
      <c r="C23" s="117">
        <f>SUMIFS('LaGov Adhoc'!$K$1:$K$200,'LaGov Adhoc'!$E$1:$E$200,E3,'LaGov Adhoc'!$H$1:$H$200,"IAT*")</f>
        <v>0</v>
      </c>
      <c r="D23" s="117">
        <f>SUMIFS('LaGov Adhoc'!$K$1:$K$200,'LaGov Adhoc'!$E$1:$E$200,E3,'LaGov Adhoc'!$H$1:$H$200,"SG*")</f>
        <v>3550000</v>
      </c>
      <c r="E23" s="117">
        <f>SUMIFS('LaGov Adhoc'!$K$1:$K$200,'LaGov Adhoc'!$E$1:$E$200,E3,'LaGov Adhoc'!$H$1:$H$200,"*E04*")</f>
        <v>0</v>
      </c>
      <c r="F23" s="117">
        <f>SUMIFS('LaGov Adhoc'!$K$1:$K$200,'LaGov Adhoc'!$E$1:$E$200,E3,'LaGov Adhoc'!$H$1:$H$200,"*V25*")</f>
        <v>0</v>
      </c>
      <c r="G23" s="117">
        <f>SUMIFS('LaGov Adhoc'!$K$1:$K$200,'LaGov Adhoc'!$E$1:$E$200,E3,'LaGov Adhoc'!$H$1:$H$200,"*E18*")</f>
        <v>0</v>
      </c>
      <c r="H23" s="117">
        <f>SUMIFS('LaGov Adhoc'!$K$1:$K$200,'LaGov Adhoc'!$E$1:$E$200,E3,'LaGov Adhoc'!$H$1:$H$200,"*G10*")</f>
        <v>211492</v>
      </c>
      <c r="I23" s="117">
        <f>SUMIFS('LaGov Adhoc'!$K$1:$K$200,'LaGov Adhoc'!$E$1:$E$200,E3,'LaGov Adhoc'!$H$1:$H$200,"*G11*")</f>
        <v>0</v>
      </c>
      <c r="J23" s="117">
        <f>SUMIFS('LaGov Adhoc'!$K$1:$K$200,'LaGov Adhoc'!$E$1:$E$200,E3,'LaGov Adhoc'!$H$1:$H$200,"*E32*")</f>
        <v>0</v>
      </c>
      <c r="K23" s="117">
        <f>SUMIFS('LaGov Adhoc'!$K$1:$K$200,'LaGov Adhoc'!$E$1:$E$200,E3,'LaGov Adhoc'!$H$1:$H$200,"*G12*")</f>
        <v>0</v>
      </c>
      <c r="L23" s="117">
        <f>SUMIFS('LaGov Adhoc'!$K$1:$K$200,'LaGov Adhoc'!$E$1:$E$200,E3,'LaGov Adhoc'!$H$1:$H$200,"*G09*")</f>
        <v>0</v>
      </c>
      <c r="M23" s="117">
        <f>SUMIFS('LaGov Adhoc'!$K$1:$K$200,'LaGov Adhoc'!$E$1:$E$200,E3,'LaGov Adhoc'!$H$1:$H$200,"*E30*")</f>
        <v>0</v>
      </c>
      <c r="N23" s="117">
        <f>SUMIFS('LaGov Adhoc'!$K$1:$K$200,'LaGov Adhoc'!$E$1:$E$200,E3,'LaGov Adhoc'!$H$1:$H$200,"*E38*")</f>
        <v>0</v>
      </c>
      <c r="O23" s="117">
        <f>SUMIFS('LaGov Adhoc'!$K$1:$K$200,'LaGov Adhoc'!$E$1:$E$200,E3,'LaGov Adhoc'!$H$1:$H$200,"*Z11*")</f>
        <v>0</v>
      </c>
      <c r="P23" s="117">
        <f>SUMIFS('LaGov Adhoc'!$K$1:$K$200,'LaGov Adhoc'!$E$1:$E$200,E3,'LaGov Adhoc'!$H$1:$H$200,"*E34*")</f>
        <v>0</v>
      </c>
      <c r="Q23" s="117">
        <f>SUMIFS('LaGov Adhoc'!$K$1:$K$200,'LaGov Adhoc'!$E$1:$E$200,E3,'LaGov Adhoc'!$H$1:$H$200,"*TA0*")</f>
        <v>0</v>
      </c>
      <c r="R23" s="117">
        <f>SUMIFS('LaGov Adhoc'!$K$1:$K$200,'LaGov Adhoc'!$E$1:$E$200,E3,'LaGov Adhoc'!$H$1:$H$200,"*E41*")</f>
        <v>0</v>
      </c>
      <c r="S23" s="117">
        <f>SUMIFS('LaGov Adhoc'!$K$1:$K$200,'LaGov Adhoc'!$E$1:$E$200,E3,'LaGov Adhoc'!$G$1:$G$200,"*E55*")</f>
        <v>0</v>
      </c>
      <c r="T23" s="117">
        <f>SUMIFS('LaGov Adhoc'!$K$1:$K$200,'LaGov Adhoc'!$E$1:$E$200,E3,'LaGov Adhoc'!$H$1:$H$200,"*RK2*")</f>
        <v>0</v>
      </c>
      <c r="U23" s="117">
        <f>SUMIFS('LaGov Adhoc'!$K$1:$K$200,'LaGov Adhoc'!$E$1:$E$200,E3,'LaGov Adhoc'!$H$1:$H$200,"*Z19*")</f>
        <v>0</v>
      </c>
      <c r="V23" s="117">
        <f>SUMIFS('LaGov Adhoc'!$K$1:$K$200,'LaGov Adhoc'!$E$1:$E$200,E3,'LaGov Adhoc'!$H$1:$H$200,"*T09*")</f>
        <v>0</v>
      </c>
      <c r="W23" s="117">
        <f>SUMIFS('LaGov Adhoc'!$K$1:$K$200,'LaGov Adhoc'!$E$1:$E$200,E3,'LaGov Adhoc'!$G$1:$G$200,"*E56*")</f>
        <v>0</v>
      </c>
      <c r="X23" s="117">
        <f>SUMIFS('LaGov Adhoc'!$K$1:$K$200,'LaGov Adhoc'!$E$1:$E$200,E3,'LaGov Adhoc'!$H$1:$H$200,"*E57*")</f>
        <v>0</v>
      </c>
      <c r="Y23" s="117">
        <f>SUMIFS('LaGov Adhoc'!$K$1:$K$200,'LaGov Adhoc'!$E$1:$E$200,E3,'LaGov Adhoc'!$G$1:$G$200,"*E58*")</f>
        <v>0</v>
      </c>
      <c r="Z23" s="117">
        <f>SUMIFS('LaGov Adhoc'!$K$1:$K$200,'LaGov Adhoc'!$E$1:$E$200,E3,'LaGov Adhoc'!$G$1:$G$200,"*E59*")</f>
        <v>0</v>
      </c>
      <c r="AA23" s="117">
        <f>SUMIFS('LaGov Adhoc'!$K$1:$K$200,'LaGov Adhoc'!$E$1:$E$200,E3,'LaGov Adhoc'!$G$1:$G$200,"*E63*")</f>
        <v>0</v>
      </c>
      <c r="AB23" s="117">
        <f>SUMIFS('LaGov Adhoc'!$K$1:$K$200,'LaGov Adhoc'!$E$1:$E$200,E3,'LaGov Adhoc'!$H$1:$H$200,"*Z18*")</f>
        <v>0</v>
      </c>
      <c r="AC23" s="117">
        <f>SUMIFS('LaGov Adhoc'!$K$1:$K$200,'LaGov Adhoc'!$E$1:$E$200,E3,'LaGov Adhoc'!$H$1:$H$200,"*V43*")</f>
        <v>0</v>
      </c>
      <c r="AD23" s="117">
        <f>SUMIFS('LaGov Adhoc'!$K$1:$K$200,'LaGov Adhoc'!$E$1:$E$200,E3,'LaGov Adhoc'!$H$1:$H$200,"*JU7*")</f>
        <v>0</v>
      </c>
      <c r="AE23" s="117">
        <f>SUMIFS('LaGov Adhoc'!$K$1:$K$200,'LaGov Adhoc'!$E$1:$E$200,E3,'LaGov Adhoc'!$H$1:$H$200,"*E67*")</f>
        <v>0</v>
      </c>
      <c r="AF23" s="117">
        <v>0</v>
      </c>
      <c r="AG23" s="117">
        <f>SUMIFS('LaGov Adhoc'!$K$1:$K$200,'LaGov Adhoc'!$E$1:$E$200,E3,'LaGov Adhoc'!$H$1:$H$200,"FED*")</f>
        <v>0</v>
      </c>
      <c r="AH23" s="117">
        <f>SUM(B23:AG23)</f>
        <v>8561874</v>
      </c>
    </row>
    <row r="24" spans="1:34" x14ac:dyDescent="0.2">
      <c r="A24" s="119" t="s">
        <v>32</v>
      </c>
      <c r="B24" s="119">
        <v>0</v>
      </c>
      <c r="C24" s="119">
        <v>0</v>
      </c>
      <c r="D24" s="119">
        <v>0</v>
      </c>
      <c r="E24" s="119">
        <v>0</v>
      </c>
      <c r="F24" s="119">
        <v>0</v>
      </c>
      <c r="G24" s="119">
        <v>0</v>
      </c>
      <c r="H24" s="119">
        <v>0</v>
      </c>
      <c r="I24" s="119">
        <v>0</v>
      </c>
      <c r="J24" s="119">
        <v>0</v>
      </c>
      <c r="K24" s="119">
        <v>0</v>
      </c>
      <c r="L24" s="119">
        <v>0</v>
      </c>
      <c r="M24" s="119">
        <v>0</v>
      </c>
      <c r="N24" s="119">
        <v>0</v>
      </c>
      <c r="O24" s="119">
        <v>0</v>
      </c>
      <c r="P24" s="119">
        <v>0</v>
      </c>
      <c r="Q24" s="119">
        <v>0</v>
      </c>
      <c r="R24" s="119">
        <v>0</v>
      </c>
      <c r="S24" s="119">
        <v>0</v>
      </c>
      <c r="T24" s="119">
        <v>0</v>
      </c>
      <c r="U24" s="119">
        <v>0</v>
      </c>
      <c r="V24" s="119">
        <v>0</v>
      </c>
      <c r="W24" s="119">
        <v>0</v>
      </c>
      <c r="X24" s="119">
        <v>0</v>
      </c>
      <c r="Y24" s="119">
        <v>0</v>
      </c>
      <c r="Z24" s="119">
        <v>0</v>
      </c>
      <c r="AA24" s="119">
        <v>0</v>
      </c>
      <c r="AB24" s="119">
        <v>0</v>
      </c>
      <c r="AC24" s="119">
        <v>0</v>
      </c>
      <c r="AD24" s="119">
        <v>0</v>
      </c>
      <c r="AE24" s="119">
        <v>0</v>
      </c>
      <c r="AF24" s="119">
        <v>0</v>
      </c>
      <c r="AG24" s="119">
        <v>0</v>
      </c>
      <c r="AH24" s="119">
        <f>SUM(B24:AG24)</f>
        <v>0</v>
      </c>
    </row>
    <row r="25" spans="1:34" x14ac:dyDescent="0.2">
      <c r="A25" s="117" t="s">
        <v>33</v>
      </c>
      <c r="B25" s="117">
        <f>SUMIFS('HIED IAT Statewides'!$O$1:$O$53,'HIED IAT Statewides'!$A$1:$A$53,E3)</f>
        <v>649463</v>
      </c>
      <c r="C25" s="117">
        <v>0</v>
      </c>
      <c r="D25" s="117">
        <v>0</v>
      </c>
      <c r="E25" s="117">
        <v>0</v>
      </c>
      <c r="F25" s="117">
        <v>0</v>
      </c>
      <c r="G25" s="117">
        <v>0</v>
      </c>
      <c r="H25" s="117">
        <v>0</v>
      </c>
      <c r="I25" s="117">
        <v>0</v>
      </c>
      <c r="J25" s="117">
        <v>0</v>
      </c>
      <c r="K25" s="117">
        <v>0</v>
      </c>
      <c r="L25" s="117">
        <v>0</v>
      </c>
      <c r="M25" s="117">
        <v>0</v>
      </c>
      <c r="N25" s="117">
        <v>0</v>
      </c>
      <c r="O25" s="117">
        <v>0</v>
      </c>
      <c r="P25" s="117">
        <v>0</v>
      </c>
      <c r="Q25" s="117">
        <v>0</v>
      </c>
      <c r="R25" s="117">
        <v>0</v>
      </c>
      <c r="S25" s="117">
        <v>0</v>
      </c>
      <c r="T25" s="117">
        <v>0</v>
      </c>
      <c r="U25" s="117">
        <v>0</v>
      </c>
      <c r="V25" s="117">
        <v>0</v>
      </c>
      <c r="W25" s="117">
        <v>0</v>
      </c>
      <c r="X25" s="117">
        <v>0</v>
      </c>
      <c r="Y25" s="117">
        <v>0</v>
      </c>
      <c r="Z25" s="117">
        <v>0</v>
      </c>
      <c r="AA25" s="117">
        <v>0</v>
      </c>
      <c r="AB25" s="117">
        <v>0</v>
      </c>
      <c r="AC25" s="117">
        <v>0</v>
      </c>
      <c r="AD25" s="117">
        <v>0</v>
      </c>
      <c r="AE25" s="117">
        <v>0</v>
      </c>
      <c r="AF25" s="117">
        <v>0</v>
      </c>
      <c r="AG25" s="117">
        <v>0</v>
      </c>
      <c r="AH25" s="117">
        <f>SUM(B25:AG25)</f>
        <v>649463</v>
      </c>
    </row>
    <row r="26" spans="1:34" s="118" customFormat="1" x14ac:dyDescent="0.2">
      <c r="A26" s="115" t="s">
        <v>34</v>
      </c>
      <c r="B26" s="115">
        <f t="shared" ref="B26:AG26" si="18">SUM(B23:B25)</f>
        <v>5449845</v>
      </c>
      <c r="C26" s="115">
        <f t="shared" si="18"/>
        <v>0</v>
      </c>
      <c r="D26" s="115">
        <f t="shared" si="18"/>
        <v>3550000</v>
      </c>
      <c r="E26" s="115">
        <f t="shared" ref="E26" si="19">SUM(E23:E25)</f>
        <v>0</v>
      </c>
      <c r="F26" s="115">
        <f t="shared" si="18"/>
        <v>0</v>
      </c>
      <c r="G26" s="115">
        <f>SUM(G23:G25)</f>
        <v>0</v>
      </c>
      <c r="H26" s="115">
        <f>SUM(H23:H25)</f>
        <v>211492</v>
      </c>
      <c r="I26" s="115">
        <f t="shared" ref="I26:N26" si="20">SUM(I23:I25)</f>
        <v>0</v>
      </c>
      <c r="J26" s="115">
        <f t="shared" si="20"/>
        <v>0</v>
      </c>
      <c r="K26" s="115">
        <f t="shared" si="20"/>
        <v>0</v>
      </c>
      <c r="L26" s="115">
        <f t="shared" si="20"/>
        <v>0</v>
      </c>
      <c r="M26" s="115">
        <f t="shared" si="20"/>
        <v>0</v>
      </c>
      <c r="N26" s="115">
        <f t="shared" si="20"/>
        <v>0</v>
      </c>
      <c r="O26" s="115">
        <f t="shared" ref="O26" si="21">SUM(O23:O25)</f>
        <v>0</v>
      </c>
      <c r="P26" s="115">
        <f t="shared" si="18"/>
        <v>0</v>
      </c>
      <c r="Q26" s="115">
        <f t="shared" ref="Q26:AB26" si="22">SUM(Q23:Q25)</f>
        <v>0</v>
      </c>
      <c r="R26" s="115">
        <f t="shared" ref="R26:U26" si="23">SUM(R23:R25)</f>
        <v>0</v>
      </c>
      <c r="S26" s="115">
        <f t="shared" si="23"/>
        <v>0</v>
      </c>
      <c r="T26" s="115">
        <f t="shared" si="23"/>
        <v>0</v>
      </c>
      <c r="U26" s="115">
        <f t="shared" si="23"/>
        <v>0</v>
      </c>
      <c r="V26" s="115">
        <f t="shared" ref="V26:Z26" si="24">SUM(V23:V25)</f>
        <v>0</v>
      </c>
      <c r="W26" s="115">
        <f t="shared" si="24"/>
        <v>0</v>
      </c>
      <c r="X26" s="115">
        <f t="shared" si="24"/>
        <v>0</v>
      </c>
      <c r="Y26" s="115">
        <f t="shared" si="24"/>
        <v>0</v>
      </c>
      <c r="Z26" s="115">
        <f t="shared" si="24"/>
        <v>0</v>
      </c>
      <c r="AA26" s="115">
        <f t="shared" ref="AA26" si="25">SUM(AA23:AA25)</f>
        <v>0</v>
      </c>
      <c r="AB26" s="115">
        <f t="shared" si="22"/>
        <v>0</v>
      </c>
      <c r="AC26" s="115">
        <f t="shared" ref="AC26" si="26">SUM(AC23:AC25)</f>
        <v>0</v>
      </c>
      <c r="AD26" s="115">
        <f t="shared" ref="AD26:AE26" si="27">SUM(AD23:AD25)</f>
        <v>0</v>
      </c>
      <c r="AE26" s="115">
        <f t="shared" si="27"/>
        <v>0</v>
      </c>
      <c r="AF26" s="115">
        <f t="shared" si="18"/>
        <v>0</v>
      </c>
      <c r="AG26" s="115">
        <f t="shared" si="18"/>
        <v>0</v>
      </c>
      <c r="AH26" s="115">
        <f>SUM(B26:AG26)</f>
        <v>9211337</v>
      </c>
    </row>
    <row r="27" spans="1:34" x14ac:dyDescent="0.2">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row>
    <row r="28" spans="1:34" x14ac:dyDescent="0.2">
      <c r="A28" s="117" t="s">
        <v>35</v>
      </c>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row>
    <row r="29" spans="1:34" x14ac:dyDescent="0.2">
      <c r="A29" s="117" t="s">
        <v>36</v>
      </c>
      <c r="B29" s="117">
        <v>0</v>
      </c>
      <c r="C29" s="117">
        <v>0</v>
      </c>
      <c r="D29" s="117">
        <v>0</v>
      </c>
      <c r="E29" s="117">
        <v>0</v>
      </c>
      <c r="F29" s="117">
        <v>0</v>
      </c>
      <c r="G29" s="117">
        <v>0</v>
      </c>
      <c r="H29" s="117">
        <v>0</v>
      </c>
      <c r="I29" s="117">
        <v>0</v>
      </c>
      <c r="J29" s="117">
        <v>0</v>
      </c>
      <c r="K29" s="117">
        <v>0</v>
      </c>
      <c r="L29" s="117">
        <v>0</v>
      </c>
      <c r="M29" s="117">
        <v>0</v>
      </c>
      <c r="N29" s="117">
        <v>0</v>
      </c>
      <c r="O29" s="117">
        <v>0</v>
      </c>
      <c r="P29" s="117">
        <v>0</v>
      </c>
      <c r="Q29" s="117">
        <v>0</v>
      </c>
      <c r="R29" s="117">
        <v>0</v>
      </c>
      <c r="S29" s="117">
        <v>0</v>
      </c>
      <c r="T29" s="117">
        <v>0</v>
      </c>
      <c r="U29" s="117">
        <v>0</v>
      </c>
      <c r="V29" s="117">
        <v>0</v>
      </c>
      <c r="W29" s="117">
        <v>0</v>
      </c>
      <c r="X29" s="117">
        <v>0</v>
      </c>
      <c r="Y29" s="117">
        <v>0</v>
      </c>
      <c r="Z29" s="117">
        <v>0</v>
      </c>
      <c r="AA29" s="117">
        <v>0</v>
      </c>
      <c r="AB29" s="117">
        <v>0</v>
      </c>
      <c r="AC29" s="117">
        <v>0</v>
      </c>
      <c r="AD29" s="117">
        <v>0</v>
      </c>
      <c r="AE29" s="117">
        <v>0</v>
      </c>
      <c r="AF29" s="117">
        <v>0</v>
      </c>
      <c r="AG29" s="117">
        <v>0</v>
      </c>
      <c r="AH29" s="117">
        <f>SUM(B29:AG29)</f>
        <v>0</v>
      </c>
    </row>
    <row r="30" spans="1:34" x14ac:dyDescent="0.2">
      <c r="A30" s="117" t="s">
        <v>37</v>
      </c>
      <c r="B30" s="117">
        <v>0</v>
      </c>
      <c r="C30" s="117">
        <v>0</v>
      </c>
      <c r="D30" s="117">
        <v>0</v>
      </c>
      <c r="E30" s="117">
        <v>0</v>
      </c>
      <c r="F30" s="117">
        <v>0</v>
      </c>
      <c r="G30" s="117">
        <v>0</v>
      </c>
      <c r="H30" s="117">
        <v>0</v>
      </c>
      <c r="I30" s="117">
        <v>0</v>
      </c>
      <c r="J30" s="117">
        <v>0</v>
      </c>
      <c r="K30" s="117">
        <v>0</v>
      </c>
      <c r="L30" s="117">
        <v>0</v>
      </c>
      <c r="M30" s="117">
        <v>0</v>
      </c>
      <c r="N30" s="117">
        <v>0</v>
      </c>
      <c r="O30" s="117">
        <v>0</v>
      </c>
      <c r="P30" s="117">
        <v>0</v>
      </c>
      <c r="Q30" s="117">
        <v>0</v>
      </c>
      <c r="R30" s="117">
        <v>0</v>
      </c>
      <c r="S30" s="117">
        <v>0</v>
      </c>
      <c r="T30" s="117">
        <v>0</v>
      </c>
      <c r="U30" s="117">
        <v>0</v>
      </c>
      <c r="V30" s="117">
        <v>0</v>
      </c>
      <c r="W30" s="117">
        <v>0</v>
      </c>
      <c r="X30" s="117">
        <v>0</v>
      </c>
      <c r="Y30" s="117">
        <v>0</v>
      </c>
      <c r="Z30" s="117">
        <v>0</v>
      </c>
      <c r="AA30" s="117">
        <v>0</v>
      </c>
      <c r="AB30" s="117">
        <v>0</v>
      </c>
      <c r="AC30" s="117">
        <v>0</v>
      </c>
      <c r="AD30" s="117">
        <v>0</v>
      </c>
      <c r="AE30" s="117">
        <v>0</v>
      </c>
      <c r="AF30" s="117">
        <v>0</v>
      </c>
      <c r="AG30" s="117">
        <v>0</v>
      </c>
      <c r="AH30" s="117">
        <f>SUM(B30:AG30)</f>
        <v>0</v>
      </c>
    </row>
    <row r="31" spans="1:34" s="118" customFormat="1" x14ac:dyDescent="0.2">
      <c r="A31" s="115" t="s">
        <v>38</v>
      </c>
      <c r="B31" s="115">
        <f t="shared" ref="B31:AG31" si="28">SUM(B28:B30)</f>
        <v>0</v>
      </c>
      <c r="C31" s="115">
        <f t="shared" si="28"/>
        <v>0</v>
      </c>
      <c r="D31" s="115">
        <f t="shared" si="28"/>
        <v>0</v>
      </c>
      <c r="E31" s="115">
        <f t="shared" ref="E31" si="29">SUM(E28:E30)</f>
        <v>0</v>
      </c>
      <c r="F31" s="115">
        <f t="shared" si="28"/>
        <v>0</v>
      </c>
      <c r="G31" s="115">
        <f>SUM(G28:G30)</f>
        <v>0</v>
      </c>
      <c r="H31" s="115">
        <f>SUM(H28:H30)</f>
        <v>0</v>
      </c>
      <c r="I31" s="115">
        <f t="shared" ref="I31:N31" si="30">SUM(I28:I30)</f>
        <v>0</v>
      </c>
      <c r="J31" s="115">
        <f t="shared" si="30"/>
        <v>0</v>
      </c>
      <c r="K31" s="115">
        <f t="shared" si="30"/>
        <v>0</v>
      </c>
      <c r="L31" s="115">
        <f t="shared" si="30"/>
        <v>0</v>
      </c>
      <c r="M31" s="115">
        <f t="shared" si="30"/>
        <v>0</v>
      </c>
      <c r="N31" s="115">
        <f t="shared" si="30"/>
        <v>0</v>
      </c>
      <c r="O31" s="115">
        <f t="shared" ref="O31" si="31">SUM(O28:O30)</f>
        <v>0</v>
      </c>
      <c r="P31" s="115">
        <f t="shared" si="28"/>
        <v>0</v>
      </c>
      <c r="Q31" s="115">
        <f t="shared" ref="Q31:AB31" si="32">SUM(Q28:Q30)</f>
        <v>0</v>
      </c>
      <c r="R31" s="115">
        <f t="shared" ref="R31:U31" si="33">SUM(R28:R30)</f>
        <v>0</v>
      </c>
      <c r="S31" s="115">
        <f t="shared" si="33"/>
        <v>0</v>
      </c>
      <c r="T31" s="115">
        <f t="shared" si="33"/>
        <v>0</v>
      </c>
      <c r="U31" s="115">
        <f t="shared" si="33"/>
        <v>0</v>
      </c>
      <c r="V31" s="115">
        <f t="shared" ref="V31:Z31" si="34">SUM(V28:V30)</f>
        <v>0</v>
      </c>
      <c r="W31" s="115">
        <f t="shared" si="34"/>
        <v>0</v>
      </c>
      <c r="X31" s="115">
        <f t="shared" si="34"/>
        <v>0</v>
      </c>
      <c r="Y31" s="115">
        <f t="shared" si="34"/>
        <v>0</v>
      </c>
      <c r="Z31" s="115">
        <f t="shared" si="34"/>
        <v>0</v>
      </c>
      <c r="AA31" s="115">
        <f t="shared" ref="AA31" si="35">SUM(AA28:AA30)</f>
        <v>0</v>
      </c>
      <c r="AB31" s="115">
        <f t="shared" si="32"/>
        <v>0</v>
      </c>
      <c r="AC31" s="115">
        <f t="shared" ref="AC31" si="36">SUM(AC28:AC30)</f>
        <v>0</v>
      </c>
      <c r="AD31" s="115">
        <f t="shared" ref="AD31:AE31" si="37">SUM(AD28:AD30)</f>
        <v>0</v>
      </c>
      <c r="AE31" s="115">
        <f t="shared" si="37"/>
        <v>0</v>
      </c>
      <c r="AF31" s="115">
        <f t="shared" si="28"/>
        <v>0</v>
      </c>
      <c r="AG31" s="115">
        <f t="shared" si="28"/>
        <v>0</v>
      </c>
      <c r="AH31" s="115">
        <f>SUM(B31:AG31)</f>
        <v>0</v>
      </c>
    </row>
    <row r="32" spans="1:34" x14ac:dyDescent="0.2">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row>
    <row r="33" spans="1:34" s="118" customFormat="1" x14ac:dyDescent="0.2">
      <c r="A33" s="115" t="s">
        <v>39</v>
      </c>
      <c r="B33" s="115">
        <f>B31+B26+B20+B18+B13</f>
        <v>5449845</v>
      </c>
      <c r="C33" s="115">
        <f t="shared" ref="C33:AG33" si="38">C31+C26+C20+C18+C13</f>
        <v>0</v>
      </c>
      <c r="D33" s="115">
        <f t="shared" si="38"/>
        <v>3550000</v>
      </c>
      <c r="E33" s="115">
        <f t="shared" si="38"/>
        <v>0</v>
      </c>
      <c r="F33" s="115">
        <f t="shared" si="38"/>
        <v>0</v>
      </c>
      <c r="G33" s="115">
        <f>G31+G26+G20+G18+G13</f>
        <v>0</v>
      </c>
      <c r="H33" s="115">
        <f>H31+H26+H20+H18+H13</f>
        <v>211492</v>
      </c>
      <c r="I33" s="115">
        <f t="shared" ref="I33:N33" si="39">I31+I26+I20+I18+I13</f>
        <v>0</v>
      </c>
      <c r="J33" s="115">
        <f t="shared" si="39"/>
        <v>0</v>
      </c>
      <c r="K33" s="115">
        <f t="shared" si="39"/>
        <v>0</v>
      </c>
      <c r="L33" s="115">
        <f t="shared" si="39"/>
        <v>0</v>
      </c>
      <c r="M33" s="115">
        <f t="shared" si="39"/>
        <v>0</v>
      </c>
      <c r="N33" s="115">
        <f t="shared" si="39"/>
        <v>0</v>
      </c>
      <c r="O33" s="115">
        <f t="shared" ref="O33" si="40">O31+O26+O20+O18+O13</f>
        <v>0</v>
      </c>
      <c r="P33" s="115">
        <f t="shared" si="38"/>
        <v>0</v>
      </c>
      <c r="Q33" s="115">
        <f t="shared" ref="Q33:AB33" si="41">Q31+Q26+Q20+Q18+Q13</f>
        <v>0</v>
      </c>
      <c r="R33" s="115">
        <f t="shared" ref="R33:U33" si="42">R31+R26+R20+R18+R13</f>
        <v>0</v>
      </c>
      <c r="S33" s="115">
        <f t="shared" si="42"/>
        <v>0</v>
      </c>
      <c r="T33" s="115">
        <f t="shared" si="42"/>
        <v>0</v>
      </c>
      <c r="U33" s="115">
        <f t="shared" si="42"/>
        <v>0</v>
      </c>
      <c r="V33" s="115">
        <f t="shared" ref="V33:Z33" si="43">V31+V26+V20+V18+V13</f>
        <v>0</v>
      </c>
      <c r="W33" s="115">
        <f t="shared" si="43"/>
        <v>0</v>
      </c>
      <c r="X33" s="115">
        <f t="shared" si="43"/>
        <v>0</v>
      </c>
      <c r="Y33" s="115">
        <f t="shared" si="43"/>
        <v>0</v>
      </c>
      <c r="Z33" s="115">
        <f t="shared" si="43"/>
        <v>0</v>
      </c>
      <c r="AA33" s="115">
        <f t="shared" ref="AA33" si="44">AA31+AA26+AA20+AA18+AA13</f>
        <v>0</v>
      </c>
      <c r="AB33" s="115">
        <f t="shared" si="41"/>
        <v>0</v>
      </c>
      <c r="AC33" s="115">
        <f t="shared" ref="AC33" si="45">AC31+AC26+AC20+AC18+AC13</f>
        <v>0</v>
      </c>
      <c r="AD33" s="115">
        <f t="shared" ref="AD33:AE33" si="46">AD31+AD26+AD20+AD18+AD13</f>
        <v>0</v>
      </c>
      <c r="AE33" s="115">
        <f t="shared" si="46"/>
        <v>0</v>
      </c>
      <c r="AF33" s="115">
        <f t="shared" si="38"/>
        <v>0</v>
      </c>
      <c r="AG33" s="115">
        <f t="shared" si="38"/>
        <v>0</v>
      </c>
      <c r="AH33" s="115">
        <f>AH31+AH26+AH20+AH18+AH13</f>
        <v>9211337</v>
      </c>
    </row>
    <row r="34" spans="1:34" x14ac:dyDescent="0.2">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row>
    <row r="37" spans="1:34" x14ac:dyDescent="0.2">
      <c r="A37" s="120" t="s">
        <v>417</v>
      </c>
    </row>
    <row r="38" spans="1:34" s="122" customFormat="1" x14ac:dyDescent="0.2">
      <c r="A38" s="121" t="s">
        <v>416</v>
      </c>
    </row>
    <row r="39" spans="1:34" s="122" customFormat="1" ht="12.75" x14ac:dyDescent="0.2"/>
    <row r="40" spans="1:34" x14ac:dyDescent="0.2">
      <c r="A40" s="120" t="s">
        <v>375</v>
      </c>
    </row>
    <row r="41" spans="1:34" x14ac:dyDescent="0.2">
      <c r="A41" s="123" t="s">
        <v>136</v>
      </c>
    </row>
    <row r="42" spans="1:34" x14ac:dyDescent="0.2">
      <c r="A42" s="97" t="s">
        <v>100</v>
      </c>
    </row>
    <row r="43" spans="1:34" x14ac:dyDescent="0.2">
      <c r="A43" s="124" t="s">
        <v>101</v>
      </c>
    </row>
    <row r="44" spans="1:34" x14ac:dyDescent="0.2">
      <c r="A44" s="96" t="s">
        <v>102</v>
      </c>
    </row>
    <row r="45" spans="1:34" x14ac:dyDescent="0.2">
      <c r="A45" s="125" t="s">
        <v>103</v>
      </c>
    </row>
    <row r="46" spans="1:34" x14ac:dyDescent="0.2">
      <c r="A46" s="126" t="s">
        <v>104</v>
      </c>
    </row>
    <row r="47" spans="1:34" x14ac:dyDescent="0.2">
      <c r="A47" s="125" t="s">
        <v>128</v>
      </c>
    </row>
    <row r="48" spans="1:34" x14ac:dyDescent="0.2">
      <c r="A48" s="96" t="s">
        <v>105</v>
      </c>
    </row>
    <row r="49" spans="1:1" x14ac:dyDescent="0.2">
      <c r="A49" s="96" t="s">
        <v>106</v>
      </c>
    </row>
    <row r="50" spans="1:1" x14ac:dyDescent="0.2">
      <c r="A50" s="96" t="s">
        <v>107</v>
      </c>
    </row>
    <row r="51" spans="1:1" x14ac:dyDescent="0.2">
      <c r="A51" s="97" t="s">
        <v>108</v>
      </c>
    </row>
    <row r="52" spans="1:1" x14ac:dyDescent="0.2">
      <c r="A52" s="97" t="s">
        <v>109</v>
      </c>
    </row>
    <row r="53" spans="1:1" x14ac:dyDescent="0.2">
      <c r="A53" s="97" t="s">
        <v>418</v>
      </c>
    </row>
    <row r="54" spans="1:1" x14ac:dyDescent="0.2">
      <c r="A54" s="97" t="s">
        <v>419</v>
      </c>
    </row>
    <row r="55" spans="1:1" x14ac:dyDescent="0.2">
      <c r="A55" s="97" t="s">
        <v>420</v>
      </c>
    </row>
    <row r="56" spans="1:1" x14ac:dyDescent="0.2">
      <c r="A56" s="97" t="s">
        <v>421</v>
      </c>
    </row>
    <row r="57" spans="1:1" x14ac:dyDescent="0.2">
      <c r="A57" s="97" t="s">
        <v>110</v>
      </c>
    </row>
    <row r="58" spans="1:1" x14ac:dyDescent="0.2">
      <c r="A58" s="97" t="s">
        <v>422</v>
      </c>
    </row>
    <row r="59" spans="1:1" x14ac:dyDescent="0.2">
      <c r="A59" s="97" t="s">
        <v>423</v>
      </c>
    </row>
    <row r="60" spans="1:1" x14ac:dyDescent="0.2">
      <c r="A60" s="97" t="s">
        <v>424</v>
      </c>
    </row>
    <row r="61" spans="1:1" x14ac:dyDescent="0.2">
      <c r="A61" s="97" t="s">
        <v>425</v>
      </c>
    </row>
    <row r="62" spans="1:1" x14ac:dyDescent="0.2">
      <c r="A62" s="97" t="s">
        <v>427</v>
      </c>
    </row>
    <row r="63" spans="1:1" x14ac:dyDescent="0.2">
      <c r="A63" s="97" t="s">
        <v>111</v>
      </c>
    </row>
    <row r="64" spans="1:1" x14ac:dyDescent="0.2">
      <c r="A64" s="97" t="s">
        <v>383</v>
      </c>
    </row>
    <row r="65" spans="1:7" x14ac:dyDescent="0.2">
      <c r="A65" s="127" t="s">
        <v>436</v>
      </c>
    </row>
    <row r="66" spans="1:7" x14ac:dyDescent="0.2">
      <c r="A66" s="127" t="s">
        <v>437</v>
      </c>
    </row>
    <row r="69" spans="1:7" hidden="1" x14ac:dyDescent="0.2">
      <c r="C69" s="128" t="s">
        <v>386</v>
      </c>
      <c r="D69" s="129" t="s">
        <v>387</v>
      </c>
      <c r="E69" s="129"/>
      <c r="F69" s="129"/>
      <c r="G69" s="130"/>
    </row>
    <row r="70" spans="1:7" hidden="1" x14ac:dyDescent="0.2">
      <c r="C70" s="128" t="s">
        <v>388</v>
      </c>
      <c r="D70" s="129" t="s">
        <v>390</v>
      </c>
      <c r="E70" s="129"/>
      <c r="F70" s="129"/>
      <c r="G70" s="130"/>
    </row>
    <row r="71" spans="1:7" hidden="1" x14ac:dyDescent="0.2">
      <c r="C71" s="131">
        <v>6711</v>
      </c>
      <c r="D71" s="132" t="s">
        <v>390</v>
      </c>
      <c r="E71" s="133"/>
      <c r="F71" s="133"/>
      <c r="G71" s="134"/>
    </row>
    <row r="72" spans="1:7" hidden="1" x14ac:dyDescent="0.2">
      <c r="C72" s="131">
        <v>6712</v>
      </c>
      <c r="D72" s="132" t="s">
        <v>363</v>
      </c>
      <c r="E72" s="133"/>
      <c r="F72" s="133"/>
      <c r="G72" s="134"/>
    </row>
    <row r="73" spans="1:7" hidden="1" x14ac:dyDescent="0.2">
      <c r="C73" s="131">
        <v>6713</v>
      </c>
      <c r="D73" s="132" t="s">
        <v>389</v>
      </c>
      <c r="E73" s="133"/>
      <c r="F73" s="133"/>
      <c r="G73" s="134"/>
    </row>
    <row r="74" spans="1:7" hidden="1" x14ac:dyDescent="0.2">
      <c r="C74" s="128" t="s">
        <v>90</v>
      </c>
      <c r="D74" s="129" t="s">
        <v>91</v>
      </c>
      <c r="E74" s="129"/>
      <c r="F74" s="129"/>
      <c r="G74" s="130"/>
    </row>
    <row r="75" spans="1:7" hidden="1" x14ac:dyDescent="0.2">
      <c r="C75" s="131">
        <v>6002</v>
      </c>
      <c r="D75" s="132" t="s">
        <v>123</v>
      </c>
      <c r="E75" s="133"/>
      <c r="F75" s="133"/>
      <c r="G75" s="134"/>
    </row>
    <row r="76" spans="1:7" hidden="1" x14ac:dyDescent="0.2">
      <c r="C76" s="131">
        <v>6003</v>
      </c>
      <c r="D76" s="132" t="s">
        <v>51</v>
      </c>
      <c r="E76" s="133"/>
      <c r="F76" s="133"/>
      <c r="G76" s="134"/>
    </row>
    <row r="77" spans="1:7" hidden="1" x14ac:dyDescent="0.2">
      <c r="C77" s="131">
        <v>6005</v>
      </c>
      <c r="D77" s="132" t="s">
        <v>52</v>
      </c>
      <c r="E77" s="133"/>
      <c r="F77" s="133"/>
      <c r="G77" s="134"/>
    </row>
    <row r="78" spans="1:7" hidden="1" x14ac:dyDescent="0.2">
      <c r="C78" s="131">
        <v>6004</v>
      </c>
      <c r="D78" s="132" t="s">
        <v>53</v>
      </c>
      <c r="E78" s="133"/>
      <c r="F78" s="133"/>
      <c r="G78" s="134"/>
    </row>
    <row r="79" spans="1:7" hidden="1" x14ac:dyDescent="0.2">
      <c r="C79" s="131">
        <v>6006</v>
      </c>
      <c r="D79" s="132" t="s">
        <v>54</v>
      </c>
      <c r="E79" s="133"/>
      <c r="F79" s="133"/>
      <c r="G79" s="134"/>
    </row>
    <row r="80" spans="1:7" hidden="1" x14ac:dyDescent="0.2">
      <c r="C80" s="131">
        <v>6007</v>
      </c>
      <c r="D80" s="132" t="s">
        <v>55</v>
      </c>
      <c r="E80" s="133"/>
      <c r="F80" s="133"/>
      <c r="G80" s="134"/>
    </row>
    <row r="81" spans="3:7" hidden="1" x14ac:dyDescent="0.2">
      <c r="C81" s="131">
        <v>6008</v>
      </c>
      <c r="D81" s="132" t="s">
        <v>124</v>
      </c>
      <c r="E81" s="133"/>
      <c r="F81" s="133"/>
      <c r="G81" s="134"/>
    </row>
    <row r="82" spans="3:7" hidden="1" x14ac:dyDescent="0.2">
      <c r="C82" s="131">
        <v>6001</v>
      </c>
      <c r="D82" s="132" t="s">
        <v>56</v>
      </c>
      <c r="E82" s="133"/>
      <c r="F82" s="133"/>
      <c r="G82" s="134"/>
    </row>
    <row r="83" spans="3:7" hidden="1" x14ac:dyDescent="0.2">
      <c r="C83" s="128" t="s">
        <v>92</v>
      </c>
      <c r="D83" s="135" t="s">
        <v>93</v>
      </c>
      <c r="E83" s="135"/>
      <c r="F83" s="135"/>
      <c r="G83" s="136"/>
    </row>
    <row r="84" spans="3:7" hidden="1" x14ac:dyDescent="0.2">
      <c r="C84" s="131">
        <v>6151</v>
      </c>
      <c r="D84" s="132" t="s">
        <v>57</v>
      </c>
      <c r="E84" s="133"/>
      <c r="F84" s="133"/>
      <c r="G84" s="134"/>
    </row>
    <row r="85" spans="3:7" hidden="1" x14ac:dyDescent="0.2">
      <c r="C85" s="131">
        <v>6152</v>
      </c>
      <c r="D85" s="132" t="s">
        <v>125</v>
      </c>
      <c r="E85" s="133"/>
      <c r="F85" s="133"/>
      <c r="G85" s="134"/>
    </row>
    <row r="86" spans="3:7" hidden="1" x14ac:dyDescent="0.2">
      <c r="C86" s="131">
        <v>6153</v>
      </c>
      <c r="D86" s="132" t="s">
        <v>58</v>
      </c>
      <c r="E86" s="133"/>
      <c r="F86" s="133"/>
      <c r="G86" s="134"/>
    </row>
    <row r="87" spans="3:7" hidden="1" x14ac:dyDescent="0.2">
      <c r="C87" s="131">
        <v>6154</v>
      </c>
      <c r="D87" s="132" t="s">
        <v>59</v>
      </c>
      <c r="E87" s="133"/>
      <c r="F87" s="133"/>
      <c r="G87" s="134"/>
    </row>
    <row r="88" spans="3:7" hidden="1" x14ac:dyDescent="0.2">
      <c r="C88" s="131">
        <v>6155</v>
      </c>
      <c r="D88" s="132" t="s">
        <v>60</v>
      </c>
      <c r="E88" s="133"/>
      <c r="F88" s="133"/>
      <c r="G88" s="134"/>
    </row>
    <row r="89" spans="3:7" hidden="1" x14ac:dyDescent="0.2">
      <c r="C89" s="131">
        <v>6156</v>
      </c>
      <c r="D89" s="132" t="s">
        <v>61</v>
      </c>
      <c r="E89" s="133"/>
      <c r="F89" s="133"/>
      <c r="G89" s="134"/>
    </row>
    <row r="90" spans="3:7" hidden="1" x14ac:dyDescent="0.2">
      <c r="C90" s="128" t="s">
        <v>94</v>
      </c>
      <c r="D90" s="135" t="s">
        <v>95</v>
      </c>
      <c r="E90" s="135"/>
      <c r="F90" s="135"/>
      <c r="G90" s="136"/>
    </row>
    <row r="91" spans="3:7" hidden="1" x14ac:dyDescent="0.2">
      <c r="C91" s="131">
        <v>6201</v>
      </c>
      <c r="D91" s="132" t="s">
        <v>86</v>
      </c>
      <c r="E91" s="133"/>
      <c r="F91" s="133"/>
      <c r="G91" s="134"/>
    </row>
    <row r="92" spans="3:7" hidden="1" x14ac:dyDescent="0.2">
      <c r="C92" s="131">
        <v>6202</v>
      </c>
      <c r="D92" s="132" t="s">
        <v>62</v>
      </c>
      <c r="E92" s="133"/>
      <c r="F92" s="133"/>
      <c r="G92" s="134"/>
    </row>
    <row r="93" spans="3:7" hidden="1" x14ac:dyDescent="0.2">
      <c r="C93" s="131">
        <v>6203</v>
      </c>
      <c r="D93" s="132" t="s">
        <v>63</v>
      </c>
      <c r="E93" s="133"/>
      <c r="F93" s="133"/>
      <c r="G93" s="134"/>
    </row>
    <row r="94" spans="3:7" hidden="1" x14ac:dyDescent="0.2">
      <c r="C94" s="131">
        <v>6204</v>
      </c>
      <c r="D94" s="132" t="s">
        <v>64</v>
      </c>
      <c r="E94" s="133"/>
      <c r="F94" s="133"/>
      <c r="G94" s="134"/>
    </row>
    <row r="95" spans="3:7" hidden="1" x14ac:dyDescent="0.2">
      <c r="C95" s="131">
        <v>6205</v>
      </c>
      <c r="D95" s="132" t="s">
        <v>65</v>
      </c>
      <c r="E95" s="133"/>
      <c r="F95" s="133"/>
      <c r="G95" s="134"/>
    </row>
    <row r="96" spans="3:7" hidden="1" x14ac:dyDescent="0.2">
      <c r="C96" s="131">
        <v>6206</v>
      </c>
      <c r="D96" s="132" t="s">
        <v>66</v>
      </c>
      <c r="E96" s="133"/>
      <c r="F96" s="133"/>
      <c r="G96" s="134"/>
    </row>
    <row r="97" spans="3:7" hidden="1" x14ac:dyDescent="0.2">
      <c r="C97" s="131">
        <v>6207</v>
      </c>
      <c r="D97" s="132" t="s">
        <v>67</v>
      </c>
      <c r="E97" s="133"/>
      <c r="F97" s="133"/>
      <c r="G97" s="134"/>
    </row>
    <row r="98" spans="3:7" hidden="1" x14ac:dyDescent="0.2">
      <c r="C98" s="131">
        <v>6208</v>
      </c>
      <c r="D98" s="132" t="s">
        <v>68</v>
      </c>
      <c r="E98" s="133"/>
      <c r="F98" s="133"/>
      <c r="G98" s="134"/>
    </row>
    <row r="99" spans="3:7" hidden="1" x14ac:dyDescent="0.2">
      <c r="C99" s="131">
        <v>6209</v>
      </c>
      <c r="D99" s="132" t="s">
        <v>69</v>
      </c>
      <c r="E99" s="133"/>
      <c r="F99" s="133"/>
      <c r="G99" s="134"/>
    </row>
    <row r="100" spans="3:7" hidden="1" x14ac:dyDescent="0.2">
      <c r="C100" s="137" t="s">
        <v>138</v>
      </c>
      <c r="D100" s="132" t="s">
        <v>70</v>
      </c>
      <c r="E100" s="133"/>
      <c r="F100" s="133"/>
      <c r="G100" s="134"/>
    </row>
    <row r="101" spans="3:7" hidden="1" x14ac:dyDescent="0.2">
      <c r="C101" s="128" t="s">
        <v>96</v>
      </c>
      <c r="D101" s="135" t="s">
        <v>97</v>
      </c>
      <c r="E101" s="135"/>
      <c r="F101" s="135"/>
      <c r="G101" s="136"/>
    </row>
    <row r="102" spans="3:7" hidden="1" x14ac:dyDescent="0.2">
      <c r="C102" s="131">
        <v>6491</v>
      </c>
      <c r="D102" s="132" t="s">
        <v>71</v>
      </c>
      <c r="E102" s="133"/>
      <c r="F102" s="133"/>
      <c r="G102" s="138"/>
    </row>
    <row r="103" spans="3:7" hidden="1" x14ac:dyDescent="0.2">
      <c r="C103" s="131">
        <v>6492</v>
      </c>
      <c r="D103" s="132" t="s">
        <v>72</v>
      </c>
      <c r="E103" s="133"/>
      <c r="F103" s="133"/>
      <c r="G103" s="138"/>
    </row>
    <row r="104" spans="3:7" hidden="1" x14ac:dyDescent="0.2">
      <c r="C104" s="131">
        <v>6493</v>
      </c>
      <c r="D104" s="132" t="s">
        <v>73</v>
      </c>
      <c r="E104" s="133"/>
      <c r="F104" s="133"/>
      <c r="G104" s="138"/>
    </row>
    <row r="105" spans="3:7" hidden="1" x14ac:dyDescent="0.2">
      <c r="C105" s="131">
        <v>6494</v>
      </c>
      <c r="D105" s="132" t="s">
        <v>74</v>
      </c>
      <c r="E105" s="133"/>
      <c r="F105" s="133"/>
      <c r="G105" s="138"/>
    </row>
    <row r="106" spans="3:7" hidden="1" x14ac:dyDescent="0.2">
      <c r="C106" s="131">
        <v>6495</v>
      </c>
      <c r="D106" s="132" t="s">
        <v>75</v>
      </c>
      <c r="E106" s="133"/>
      <c r="F106" s="133"/>
      <c r="G106" s="138"/>
    </row>
    <row r="107" spans="3:7" hidden="1" x14ac:dyDescent="0.2">
      <c r="C107" s="131">
        <v>6496</v>
      </c>
      <c r="D107" s="132" t="s">
        <v>76</v>
      </c>
      <c r="E107" s="133"/>
      <c r="F107" s="133"/>
      <c r="G107" s="138"/>
    </row>
    <row r="108" spans="3:7" hidden="1" x14ac:dyDescent="0.2">
      <c r="C108" s="131">
        <v>6497</v>
      </c>
      <c r="D108" s="132" t="s">
        <v>77</v>
      </c>
      <c r="E108" s="133"/>
      <c r="F108" s="133"/>
      <c r="G108" s="138"/>
    </row>
    <row r="109" spans="3:7" hidden="1" x14ac:dyDescent="0.2">
      <c r="C109" s="131">
        <v>6498</v>
      </c>
      <c r="D109" s="132" t="s">
        <v>78</v>
      </c>
      <c r="E109" s="133"/>
      <c r="F109" s="133"/>
      <c r="G109" s="138"/>
    </row>
    <row r="110" spans="3:7" hidden="1" x14ac:dyDescent="0.2">
      <c r="C110" s="131">
        <v>6499</v>
      </c>
      <c r="D110" s="132" t="s">
        <v>79</v>
      </c>
      <c r="E110" s="133"/>
      <c r="F110" s="133"/>
      <c r="G110" s="138"/>
    </row>
    <row r="111" spans="3:7" hidden="1" x14ac:dyDescent="0.2">
      <c r="C111" s="139" t="s">
        <v>139</v>
      </c>
      <c r="D111" s="132" t="s">
        <v>80</v>
      </c>
      <c r="E111" s="133"/>
      <c r="F111" s="133"/>
      <c r="G111" s="138"/>
    </row>
    <row r="112" spans="3:7" hidden="1" x14ac:dyDescent="0.2">
      <c r="C112" s="139" t="s">
        <v>140</v>
      </c>
      <c r="D112" s="132" t="s">
        <v>81</v>
      </c>
      <c r="E112" s="133"/>
      <c r="F112" s="133"/>
      <c r="G112" s="138"/>
    </row>
    <row r="113" spans="3:7" hidden="1" x14ac:dyDescent="0.2">
      <c r="C113" s="139" t="s">
        <v>141</v>
      </c>
      <c r="D113" s="140" t="s">
        <v>82</v>
      </c>
      <c r="E113" s="133"/>
      <c r="F113" s="133"/>
      <c r="G113" s="138"/>
    </row>
    <row r="114" spans="3:7" hidden="1" x14ac:dyDescent="0.2">
      <c r="C114" s="137" t="s">
        <v>145</v>
      </c>
      <c r="D114" s="141" t="s">
        <v>83</v>
      </c>
      <c r="E114" s="133"/>
      <c r="F114" s="133"/>
      <c r="G114" s="138"/>
    </row>
    <row r="115" spans="3:7" hidden="1" x14ac:dyDescent="0.2">
      <c r="C115" s="139" t="s">
        <v>142</v>
      </c>
      <c r="D115" s="132" t="s">
        <v>50</v>
      </c>
      <c r="E115" s="133"/>
      <c r="F115" s="133"/>
      <c r="G115" s="138"/>
    </row>
    <row r="116" spans="3:7" hidden="1" x14ac:dyDescent="0.2">
      <c r="C116" s="139" t="s">
        <v>143</v>
      </c>
      <c r="D116" s="132" t="s">
        <v>84</v>
      </c>
      <c r="E116" s="133"/>
      <c r="F116" s="133"/>
      <c r="G116" s="138"/>
    </row>
    <row r="117" spans="3:7" hidden="1" x14ac:dyDescent="0.2">
      <c r="C117" s="139" t="s">
        <v>144</v>
      </c>
      <c r="D117" s="132" t="s">
        <v>85</v>
      </c>
      <c r="E117" s="133"/>
      <c r="F117" s="133"/>
      <c r="G117" s="138"/>
    </row>
  </sheetData>
  <sheetProtection algorithmName="SHA-512" hashValue="uJtvWbO8MGLI6EX4o8OgltnGDEfHpLPEnadSo5po4FkiReZeSX1PSiGyK8cXSTHWJWFFbuEhFZD+HXtKerG2EQ==" saltValue="35DfxFblHrJzrg4GUg6SbA==" spinCount="100000" sheet="1" objects="1" scenarios="1"/>
  <pageMargins left="0.25" right="0.25" top="0.25" bottom="0.5" header="0.3" footer="0.25"/>
  <pageSetup orientation="portrait"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H68"/>
  <sheetViews>
    <sheetView zoomScaleNormal="100" zoomScaleSheetLayoutView="100" workbookViewId="0">
      <selection activeCell="AL23" sqref="AL23"/>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27" t="str">
        <f>+'OPB EOB'!A1</f>
        <v>Northwest Louisiana Technical Community College</v>
      </c>
      <c r="B1" s="18"/>
      <c r="C1" s="18"/>
      <c r="D1" s="18"/>
      <c r="E1" s="18"/>
      <c r="F1" s="18"/>
      <c r="G1" s="18"/>
      <c r="H1" s="18"/>
      <c r="I1" s="18"/>
      <c r="J1" s="18"/>
      <c r="K1" s="18"/>
      <c r="L1" s="18"/>
      <c r="M1" s="18"/>
      <c r="N1" s="18"/>
      <c r="O1" s="18"/>
      <c r="P1" s="18"/>
      <c r="Q1" s="18"/>
      <c r="R1" s="18"/>
      <c r="S1" s="6"/>
      <c r="T1" s="6"/>
      <c r="U1" s="18"/>
      <c r="V1" s="18"/>
      <c r="W1" s="18"/>
    </row>
    <row r="2" spans="1:34" ht="15.75" x14ac:dyDescent="0.25">
      <c r="A2" s="28" t="str">
        <f>'OPB EOB'!A2</f>
        <v>FISCAL YEAR 2024-2025 APPROPRIATED BUDGET BY EXPENDITURE BY MEANS OF FINANCING</v>
      </c>
      <c r="B2" s="18"/>
      <c r="C2" s="18"/>
      <c r="D2" s="18"/>
      <c r="E2" s="18"/>
      <c r="F2" s="18"/>
      <c r="G2" s="18"/>
      <c r="H2" s="18"/>
      <c r="I2" s="18"/>
      <c r="J2" s="18"/>
      <c r="K2" s="18"/>
      <c r="L2" s="18"/>
      <c r="M2" s="18"/>
      <c r="N2" s="18"/>
      <c r="O2" s="18"/>
      <c r="P2" s="18"/>
      <c r="Q2" s="18"/>
      <c r="R2" s="18"/>
      <c r="S2" s="6"/>
      <c r="T2" s="6"/>
      <c r="U2" s="18"/>
      <c r="V2" s="18"/>
      <c r="W2" s="18"/>
    </row>
    <row r="3" spans="1:34" ht="15.75" x14ac:dyDescent="0.25">
      <c r="A3" s="28" t="s">
        <v>43</v>
      </c>
      <c r="B3" s="18"/>
      <c r="C3" s="18"/>
      <c r="D3" s="18"/>
      <c r="E3" s="18"/>
      <c r="F3" s="18"/>
      <c r="G3" s="18"/>
      <c r="H3" s="18"/>
      <c r="I3" s="18"/>
      <c r="J3" s="18"/>
      <c r="K3" s="18"/>
      <c r="L3" s="18"/>
      <c r="M3" s="18"/>
      <c r="N3" s="18"/>
      <c r="O3" s="18"/>
      <c r="P3" s="18"/>
      <c r="Q3" s="18"/>
      <c r="R3" s="18"/>
      <c r="S3" s="6"/>
      <c r="T3" s="6"/>
      <c r="U3" s="18"/>
      <c r="V3" s="18"/>
      <c r="W3" s="18"/>
    </row>
    <row r="4" spans="1:34" x14ac:dyDescent="0.2">
      <c r="A4" s="18"/>
      <c r="B4" s="15"/>
      <c r="C4" s="15"/>
      <c r="D4" s="15"/>
      <c r="E4" s="15" t="str">
        <f>'OPB EOB'!E4</f>
        <v>E04A</v>
      </c>
      <c r="F4" s="15" t="str">
        <f>'OPB EOB'!F4</f>
        <v>V25</v>
      </c>
      <c r="G4" s="15" t="str">
        <f>'OPB EOB'!G4</f>
        <v>E18</v>
      </c>
      <c r="H4" s="15" t="str">
        <f>'OPB EOB'!H4</f>
        <v>G10</v>
      </c>
      <c r="I4" s="15" t="str">
        <f>'OPB EOB'!I4</f>
        <v>G11</v>
      </c>
      <c r="J4" s="15" t="str">
        <f>'OPB EOB'!J4</f>
        <v>E32</v>
      </c>
      <c r="K4" s="15" t="str">
        <f>'OPB EOB'!K4</f>
        <v>G12</v>
      </c>
      <c r="L4" s="15" t="str">
        <f>'OPB EOB'!L4</f>
        <v>G09</v>
      </c>
      <c r="M4" s="15" t="str">
        <f>'OPB EOB'!M4</f>
        <v>E30</v>
      </c>
      <c r="N4" s="15" t="str">
        <f>'OPB EOB'!N4</f>
        <v>E38</v>
      </c>
      <c r="O4" s="15" t="str">
        <f>'OPB EOB'!O4</f>
        <v>Z11</v>
      </c>
      <c r="P4" s="15" t="str">
        <f>'OPB EOB'!P4</f>
        <v>E34</v>
      </c>
      <c r="Q4" s="15" t="str">
        <f>'OPB EOB'!Q4</f>
        <v>TA0</v>
      </c>
      <c r="R4" s="15" t="str">
        <f>'OPB EOB'!R4</f>
        <v>E41</v>
      </c>
      <c r="S4" s="15" t="str">
        <f>'OPB EOB'!S4</f>
        <v>E55</v>
      </c>
      <c r="T4" s="15" t="str">
        <f>'OPB EOB'!T4</f>
        <v>RK2</v>
      </c>
      <c r="U4" s="15" t="str">
        <f>'OPB EOB'!U4</f>
        <v>Z19</v>
      </c>
      <c r="V4" s="15" t="str">
        <f>'OPB EOB'!V4</f>
        <v>T09</v>
      </c>
      <c r="W4" s="15" t="str">
        <f>'OPB EOB'!W4</f>
        <v>E56</v>
      </c>
      <c r="X4" s="15" t="str">
        <f>'OPB EOB'!X4</f>
        <v>E57</v>
      </c>
      <c r="Y4" s="15" t="str">
        <f>'OPB EOB'!Y4</f>
        <v>E58</v>
      </c>
      <c r="Z4" s="15" t="str">
        <f>'OPB EOB'!Z4</f>
        <v>E59</v>
      </c>
      <c r="AA4" s="15" t="str">
        <f>'OPB EOB'!AA4</f>
        <v>E63</v>
      </c>
      <c r="AB4" s="15" t="str">
        <f>'OPB EOB'!AB4</f>
        <v>Z18</v>
      </c>
      <c r="AC4" s="15" t="str">
        <f>'OPB EOB'!AC4</f>
        <v>V43</v>
      </c>
      <c r="AD4" s="15" t="str">
        <f>'OPB EOB'!AD4</f>
        <v>JU7</v>
      </c>
      <c r="AE4" s="15" t="str">
        <f>'OPB EOB'!AE4</f>
        <v>E67</v>
      </c>
      <c r="AF4" s="15"/>
      <c r="AG4" s="18"/>
      <c r="AH4" s="18"/>
    </row>
    <row r="5" spans="1:34" x14ac:dyDescent="0.2">
      <c r="A5" s="19"/>
      <c r="B5" s="16" t="s">
        <v>6</v>
      </c>
      <c r="C5" s="20" t="s">
        <v>7</v>
      </c>
      <c r="D5" s="20" t="s">
        <v>2</v>
      </c>
      <c r="E5" s="9" t="s">
        <v>2</v>
      </c>
      <c r="F5" s="16" t="s">
        <v>3</v>
      </c>
      <c r="G5" s="16" t="s">
        <v>3</v>
      </c>
      <c r="H5" s="16" t="s">
        <v>3</v>
      </c>
      <c r="I5" s="16" t="s">
        <v>3</v>
      </c>
      <c r="J5" s="16" t="s">
        <v>3</v>
      </c>
      <c r="K5" s="16" t="s">
        <v>3</v>
      </c>
      <c r="L5" s="16" t="s">
        <v>3</v>
      </c>
      <c r="M5" s="16" t="s">
        <v>3</v>
      </c>
      <c r="N5" s="16" t="s">
        <v>3</v>
      </c>
      <c r="O5" s="16" t="s">
        <v>3</v>
      </c>
      <c r="P5" s="16" t="s">
        <v>3</v>
      </c>
      <c r="Q5" s="16" t="s">
        <v>3</v>
      </c>
      <c r="R5" s="16" t="s">
        <v>3</v>
      </c>
      <c r="S5" s="16" t="s">
        <v>3</v>
      </c>
      <c r="T5" s="16" t="s">
        <v>3</v>
      </c>
      <c r="U5" s="16" t="s">
        <v>3</v>
      </c>
      <c r="V5" s="16" t="s">
        <v>3</v>
      </c>
      <c r="W5" s="16" t="s">
        <v>3</v>
      </c>
      <c r="X5" s="16" t="s">
        <v>3</v>
      </c>
      <c r="Y5" s="16" t="s">
        <v>3</v>
      </c>
      <c r="Z5" s="16" t="s">
        <v>3</v>
      </c>
      <c r="AA5" s="16" t="s">
        <v>3</v>
      </c>
      <c r="AB5" s="16" t="s">
        <v>3</v>
      </c>
      <c r="AC5" s="16" t="s">
        <v>3</v>
      </c>
      <c r="AD5" s="8" t="s">
        <v>3</v>
      </c>
      <c r="AE5" s="8" t="s">
        <v>3</v>
      </c>
      <c r="AF5" s="16" t="s">
        <v>4</v>
      </c>
      <c r="AG5" s="16" t="s">
        <v>11</v>
      </c>
      <c r="AH5" s="16" t="s">
        <v>5</v>
      </c>
    </row>
    <row r="6" spans="1:34" x14ac:dyDescent="0.2">
      <c r="A6" s="21"/>
      <c r="B6" s="17" t="s">
        <v>13</v>
      </c>
      <c r="C6" s="22" t="s">
        <v>14</v>
      </c>
      <c r="D6" s="22" t="s">
        <v>8</v>
      </c>
      <c r="E6" s="11" t="s">
        <v>8</v>
      </c>
      <c r="F6" s="17" t="s">
        <v>9</v>
      </c>
      <c r="G6" s="17" t="s">
        <v>9</v>
      </c>
      <c r="H6" s="17" t="s">
        <v>9</v>
      </c>
      <c r="I6" s="17" t="s">
        <v>9</v>
      </c>
      <c r="J6" s="17" t="s">
        <v>9</v>
      </c>
      <c r="K6" s="17" t="s">
        <v>9</v>
      </c>
      <c r="L6" s="17" t="s">
        <v>9</v>
      </c>
      <c r="M6" s="17" t="s">
        <v>9</v>
      </c>
      <c r="N6" s="17" t="s">
        <v>9</v>
      </c>
      <c r="O6" s="17" t="s">
        <v>9</v>
      </c>
      <c r="P6" s="17" t="s">
        <v>9</v>
      </c>
      <c r="Q6" s="17" t="s">
        <v>9</v>
      </c>
      <c r="R6" s="17" t="s">
        <v>9</v>
      </c>
      <c r="S6" s="17" t="s">
        <v>9</v>
      </c>
      <c r="T6" s="17" t="s">
        <v>9</v>
      </c>
      <c r="U6" s="17" t="s">
        <v>9</v>
      </c>
      <c r="V6" s="17" t="s">
        <v>9</v>
      </c>
      <c r="W6" s="17" t="s">
        <v>9</v>
      </c>
      <c r="X6" s="17" t="s">
        <v>9</v>
      </c>
      <c r="Y6" s="17" t="s">
        <v>9</v>
      </c>
      <c r="Z6" s="17" t="s">
        <v>9</v>
      </c>
      <c r="AA6" s="17" t="s">
        <v>9</v>
      </c>
      <c r="AB6" s="17" t="s">
        <v>9</v>
      </c>
      <c r="AC6" s="17" t="s">
        <v>9</v>
      </c>
      <c r="AD6" s="10" t="s">
        <v>9</v>
      </c>
      <c r="AE6" s="10" t="s">
        <v>9</v>
      </c>
      <c r="AF6" s="17" t="s">
        <v>10</v>
      </c>
      <c r="AG6" s="17" t="s">
        <v>19</v>
      </c>
      <c r="AH6" s="17" t="s">
        <v>12</v>
      </c>
    </row>
    <row r="7" spans="1:34" s="88" customFormat="1" ht="29.45" customHeight="1" x14ac:dyDescent="0.2">
      <c r="A7" s="83" t="s">
        <v>1</v>
      </c>
      <c r="B7" s="84"/>
      <c r="C7" s="85"/>
      <c r="D7" s="86" t="s">
        <v>15</v>
      </c>
      <c r="E7" s="92" t="str">
        <f>'OPB EOB'!E7</f>
        <v>Fund Account Proprietary</v>
      </c>
      <c r="F7" s="87" t="str">
        <f>'OPB EOB'!F7</f>
        <v>Overcollections</v>
      </c>
      <c r="G7" s="87" t="str">
        <f>'OPB EOB'!G7</f>
        <v>HIED Initiatives</v>
      </c>
      <c r="H7" s="87" t="str">
        <f>'OPB EOB'!H7</f>
        <v>SELF</v>
      </c>
      <c r="I7" s="87" t="str">
        <f>'OPB EOB'!I7</f>
        <v>Equine</v>
      </c>
      <c r="J7" s="87" t="str">
        <f>'OPB EOB'!J7</f>
        <v>Tobacco Tax</v>
      </c>
      <c r="K7" s="87" t="str">
        <f>'OPB EOB'!K7</f>
        <v>SU Ag Fund</v>
      </c>
      <c r="L7" s="87" t="str">
        <f>'OPB EOB'!L7</f>
        <v>Pari-Mutuel</v>
      </c>
      <c r="M7" s="87" t="str">
        <f>'OPB EOB'!M7</f>
        <v>Cal. Parish</v>
      </c>
      <c r="N7" s="87" t="str">
        <f>'OPB EOB'!N7</f>
        <v>Workforce</v>
      </c>
      <c r="O7" s="87" t="str">
        <f>'OPB EOB'!O7</f>
        <v>8(g)</v>
      </c>
      <c r="P7" s="87" t="str">
        <f>'OPB EOB'!P7</f>
        <v>Orleans Parish</v>
      </c>
      <c r="Q7" s="87" t="str">
        <f>'OPB EOB'!Q7</f>
        <v>Cal. HIED Imp.</v>
      </c>
      <c r="R7" s="87" t="str">
        <f>'OPB EOB'!R7</f>
        <v>Med. Loan Fund</v>
      </c>
      <c r="S7" s="87" t="str">
        <f>'OPB EOB'!S7</f>
        <v>Cybersecurity Talent Initiative</v>
      </c>
      <c r="T7" s="87" t="str">
        <f>'OPB EOB'!T7</f>
        <v>Rockefeller</v>
      </c>
      <c r="U7" s="87" t="str">
        <f>'OPB EOB'!U7</f>
        <v>TOPS</v>
      </c>
      <c r="V7" s="87" t="str">
        <f>'OPB EOB'!V7</f>
        <v>Shreveport Riverfront</v>
      </c>
      <c r="W7" s="87" t="str">
        <f>'OPB EOB'!W7</f>
        <v>H.E.R.O. Fund</v>
      </c>
      <c r="X7" s="87" t="str">
        <f>'OPB EOB'!X7</f>
        <v>Power-Based</v>
      </c>
      <c r="Y7" s="87" t="str">
        <f>'OPB EOB'!Y7</f>
        <v>M.J. Foster</v>
      </c>
      <c r="Z7" s="87" t="str">
        <f>'OPB EOB'!Z7</f>
        <v>Geaux Teach</v>
      </c>
      <c r="AA7" s="87" t="str">
        <f>'OPB EOB'!AA7</f>
        <v>P.S. Inclusive Education</v>
      </c>
      <c r="AB7" s="87" t="str">
        <f>'OPB EOB'!AB7</f>
        <v xml:space="preserve">Ed. Excellence </v>
      </c>
      <c r="AC7" s="87" t="str">
        <f>'OPB EOB'!AC7</f>
        <v>LA Rescue Plan</v>
      </c>
      <c r="AD7" s="87" t="str">
        <f>'OPB EOB'!AD7</f>
        <v>Criminal Justice/First Responder</v>
      </c>
      <c r="AE7" s="87" t="str">
        <f>'OPB EOB'!AE7</f>
        <v>HIED Revitalization</v>
      </c>
      <c r="AF7" s="86" t="s">
        <v>18</v>
      </c>
      <c r="AG7" s="84"/>
      <c r="AH7" s="86" t="s">
        <v>20</v>
      </c>
    </row>
    <row r="8" spans="1:34" x14ac:dyDescent="0.2">
      <c r="A8" s="30" t="s">
        <v>149</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13"/>
      <c r="AE8" s="13"/>
      <c r="AF8" s="24"/>
      <c r="AG8" s="24"/>
      <c r="AH8" s="24"/>
    </row>
    <row r="9" spans="1:34" x14ac:dyDescent="0.2">
      <c r="A9" s="24"/>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13"/>
      <c r="AE9" s="13"/>
      <c r="AF9" s="24"/>
      <c r="AG9" s="24"/>
      <c r="AH9" s="24"/>
    </row>
    <row r="10" spans="1:34" x14ac:dyDescent="0.2">
      <c r="A10" s="23" t="s">
        <v>21</v>
      </c>
      <c r="B10" s="29">
        <v>4800382</v>
      </c>
      <c r="C10" s="29">
        <v>0</v>
      </c>
      <c r="D10" s="29">
        <v>132385</v>
      </c>
      <c r="E10" s="29">
        <v>0</v>
      </c>
      <c r="F10" s="29">
        <v>0</v>
      </c>
      <c r="G10" s="29">
        <v>0</v>
      </c>
      <c r="H10" s="29">
        <v>211492</v>
      </c>
      <c r="I10" s="29">
        <v>0</v>
      </c>
      <c r="J10" s="29">
        <v>0</v>
      </c>
      <c r="K10" s="29">
        <v>0</v>
      </c>
      <c r="L10" s="29">
        <v>0</v>
      </c>
      <c r="M10" s="29">
        <v>0</v>
      </c>
      <c r="N10" s="29">
        <v>0</v>
      </c>
      <c r="O10" s="29">
        <v>0</v>
      </c>
      <c r="P10" s="29">
        <v>0</v>
      </c>
      <c r="Q10" s="29">
        <v>0</v>
      </c>
      <c r="R10" s="29">
        <v>0</v>
      </c>
      <c r="S10" s="29">
        <v>0</v>
      </c>
      <c r="T10" s="29">
        <v>0</v>
      </c>
      <c r="U10" s="29">
        <v>0</v>
      </c>
      <c r="V10" s="29">
        <v>0</v>
      </c>
      <c r="W10" s="29">
        <v>0</v>
      </c>
      <c r="X10" s="29">
        <v>0</v>
      </c>
      <c r="Y10" s="29">
        <v>0</v>
      </c>
      <c r="Z10" s="29">
        <v>0</v>
      </c>
      <c r="AA10" s="29">
        <v>0</v>
      </c>
      <c r="AB10" s="23">
        <v>0</v>
      </c>
      <c r="AC10" s="29">
        <v>0</v>
      </c>
      <c r="AD10" s="12">
        <v>0</v>
      </c>
      <c r="AE10" s="12">
        <v>0</v>
      </c>
      <c r="AF10" s="29">
        <v>0</v>
      </c>
      <c r="AG10" s="29">
        <v>0</v>
      </c>
      <c r="AH10" s="23">
        <f>SUM(B10:AG10)</f>
        <v>5144259</v>
      </c>
    </row>
    <row r="11" spans="1:34" x14ac:dyDescent="0.2">
      <c r="A11" s="23" t="s">
        <v>22</v>
      </c>
      <c r="B11" s="29">
        <v>0</v>
      </c>
      <c r="C11" s="29">
        <v>0</v>
      </c>
      <c r="D11" s="29">
        <v>0</v>
      </c>
      <c r="E11" s="29">
        <v>0</v>
      </c>
      <c r="F11" s="29">
        <v>0</v>
      </c>
      <c r="G11" s="29">
        <v>0</v>
      </c>
      <c r="H11" s="29">
        <v>0</v>
      </c>
      <c r="I11" s="29">
        <v>0</v>
      </c>
      <c r="J11" s="29">
        <v>0</v>
      </c>
      <c r="K11" s="29">
        <v>0</v>
      </c>
      <c r="L11" s="29">
        <v>0</v>
      </c>
      <c r="M11" s="29">
        <v>0</v>
      </c>
      <c r="N11" s="29">
        <v>0</v>
      </c>
      <c r="O11" s="29">
        <v>0</v>
      </c>
      <c r="P11" s="29">
        <v>0</v>
      </c>
      <c r="Q11" s="29">
        <v>0</v>
      </c>
      <c r="R11" s="29">
        <v>0</v>
      </c>
      <c r="S11" s="29">
        <v>0</v>
      </c>
      <c r="T11" s="29">
        <v>0</v>
      </c>
      <c r="U11" s="29">
        <v>0</v>
      </c>
      <c r="V11" s="29">
        <v>0</v>
      </c>
      <c r="W11" s="29">
        <v>0</v>
      </c>
      <c r="X11" s="29">
        <v>0</v>
      </c>
      <c r="Y11" s="29">
        <v>0</v>
      </c>
      <c r="Z11" s="29">
        <v>0</v>
      </c>
      <c r="AA11" s="29">
        <v>0</v>
      </c>
      <c r="AB11" s="29">
        <v>0</v>
      </c>
      <c r="AC11" s="29">
        <v>0</v>
      </c>
      <c r="AD11" s="12">
        <v>0</v>
      </c>
      <c r="AE11" s="12">
        <v>0</v>
      </c>
      <c r="AF11" s="29">
        <v>0</v>
      </c>
      <c r="AG11" s="29">
        <v>0</v>
      </c>
      <c r="AH11" s="23">
        <f>SUM(B11:AG11)</f>
        <v>0</v>
      </c>
    </row>
    <row r="12" spans="1:34" x14ac:dyDescent="0.2">
      <c r="A12" s="23" t="s">
        <v>23</v>
      </c>
      <c r="B12" s="29">
        <v>0</v>
      </c>
      <c r="C12" s="29">
        <v>0</v>
      </c>
      <c r="D12" s="29">
        <v>2337490</v>
      </c>
      <c r="E12" s="29">
        <v>0</v>
      </c>
      <c r="F12" s="29">
        <v>0</v>
      </c>
      <c r="G12" s="29">
        <v>0</v>
      </c>
      <c r="H12" s="29">
        <v>0</v>
      </c>
      <c r="I12" s="29">
        <v>0</v>
      </c>
      <c r="J12" s="29">
        <v>0</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3">
        <v>0</v>
      </c>
      <c r="AC12" s="29">
        <v>0</v>
      </c>
      <c r="AD12" s="12">
        <v>0</v>
      </c>
      <c r="AE12" s="12">
        <v>0</v>
      </c>
      <c r="AF12" s="29">
        <v>0</v>
      </c>
      <c r="AG12" s="29">
        <v>0</v>
      </c>
      <c r="AH12" s="23">
        <f>SUM(B12:AG12)</f>
        <v>2337490</v>
      </c>
    </row>
    <row r="13" spans="1:34" s="31" customFormat="1" x14ac:dyDescent="0.2">
      <c r="A13" s="30" t="s">
        <v>24</v>
      </c>
      <c r="B13" s="30">
        <f t="shared" ref="B13:AH13" si="0">SUM(B10:B12)</f>
        <v>4800382</v>
      </c>
      <c r="C13" s="30">
        <f t="shared" ref="C13:AG13" si="1">SUM(C10:C12)</f>
        <v>0</v>
      </c>
      <c r="D13" s="30">
        <f t="shared" si="1"/>
        <v>2469875</v>
      </c>
      <c r="E13" s="30">
        <f t="shared" ref="E13" si="2">SUM(E10:E12)</f>
        <v>0</v>
      </c>
      <c r="F13" s="30">
        <f t="shared" si="1"/>
        <v>0</v>
      </c>
      <c r="G13" s="30">
        <f t="shared" ref="G13" si="3">SUM(G10:G12)</f>
        <v>0</v>
      </c>
      <c r="H13" s="30">
        <f t="shared" si="1"/>
        <v>211492</v>
      </c>
      <c r="I13" s="30">
        <f t="shared" si="1"/>
        <v>0</v>
      </c>
      <c r="J13" s="30">
        <f t="shared" si="1"/>
        <v>0</v>
      </c>
      <c r="K13" s="30">
        <f t="shared" si="1"/>
        <v>0</v>
      </c>
      <c r="L13" s="30">
        <f t="shared" si="1"/>
        <v>0</v>
      </c>
      <c r="M13" s="30">
        <f t="shared" si="1"/>
        <v>0</v>
      </c>
      <c r="N13" s="30">
        <f t="shared" si="1"/>
        <v>0</v>
      </c>
      <c r="O13" s="30">
        <f t="shared" ref="O13" si="4">SUM(O10:O12)</f>
        <v>0</v>
      </c>
      <c r="P13" s="30">
        <f t="shared" si="1"/>
        <v>0</v>
      </c>
      <c r="Q13" s="30">
        <f t="shared" ref="Q13:AB13" si="5">SUM(Q10:Q12)</f>
        <v>0</v>
      </c>
      <c r="R13" s="30">
        <f t="shared" ref="R13:U13" si="6">SUM(R10:R12)</f>
        <v>0</v>
      </c>
      <c r="S13" s="30">
        <f t="shared" si="6"/>
        <v>0</v>
      </c>
      <c r="T13" s="30">
        <f t="shared" si="6"/>
        <v>0</v>
      </c>
      <c r="U13" s="30">
        <f t="shared" si="6"/>
        <v>0</v>
      </c>
      <c r="V13" s="30">
        <f t="shared" ref="V13:Z13" si="7">SUM(V10:V12)</f>
        <v>0</v>
      </c>
      <c r="W13" s="30">
        <f t="shared" si="7"/>
        <v>0</v>
      </c>
      <c r="X13" s="30">
        <f t="shared" si="7"/>
        <v>0</v>
      </c>
      <c r="Y13" s="30">
        <f t="shared" si="7"/>
        <v>0</v>
      </c>
      <c r="Z13" s="30">
        <f t="shared" si="7"/>
        <v>0</v>
      </c>
      <c r="AA13" s="30">
        <f t="shared" ref="AA13" si="8">SUM(AA10:AA12)</f>
        <v>0</v>
      </c>
      <c r="AB13" s="30">
        <f t="shared" si="5"/>
        <v>0</v>
      </c>
      <c r="AC13" s="30">
        <f t="shared" ref="AC13" si="9">SUM(AC10:AC12)</f>
        <v>0</v>
      </c>
      <c r="AD13" s="89">
        <f>SUM(AD10:AD12)</f>
        <v>0</v>
      </c>
      <c r="AE13" s="89">
        <f t="shared" ref="AE13" si="10">SUM(AE10:AE12)</f>
        <v>0</v>
      </c>
      <c r="AF13" s="30">
        <f t="shared" si="1"/>
        <v>0</v>
      </c>
      <c r="AG13" s="30">
        <f t="shared" si="1"/>
        <v>0</v>
      </c>
      <c r="AH13" s="30">
        <f t="shared" si="0"/>
        <v>7481749</v>
      </c>
    </row>
    <row r="14" spans="1:34" x14ac:dyDescent="0.2">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13"/>
      <c r="AE14" s="13"/>
      <c r="AF14" s="24"/>
      <c r="AG14" s="24"/>
      <c r="AH14" s="24"/>
    </row>
    <row r="15" spans="1:34" x14ac:dyDescent="0.2">
      <c r="A15" s="23" t="s">
        <v>25</v>
      </c>
      <c r="B15" s="29">
        <v>0</v>
      </c>
      <c r="C15" s="29">
        <v>0</v>
      </c>
      <c r="D15" s="29">
        <v>22858</v>
      </c>
      <c r="E15" s="29">
        <v>0</v>
      </c>
      <c r="F15" s="29">
        <v>0</v>
      </c>
      <c r="G15" s="29">
        <v>0</v>
      </c>
      <c r="H15" s="23">
        <v>0</v>
      </c>
      <c r="I15" s="29">
        <v>0</v>
      </c>
      <c r="J15" s="29">
        <v>0</v>
      </c>
      <c r="K15" s="29">
        <v>0</v>
      </c>
      <c r="L15" s="29">
        <v>0</v>
      </c>
      <c r="M15" s="29">
        <v>0</v>
      </c>
      <c r="N15" s="29">
        <v>0</v>
      </c>
      <c r="O15" s="29">
        <v>0</v>
      </c>
      <c r="P15" s="29">
        <v>0</v>
      </c>
      <c r="Q15" s="29">
        <v>0</v>
      </c>
      <c r="R15" s="29">
        <v>0</v>
      </c>
      <c r="S15" s="29">
        <v>0</v>
      </c>
      <c r="T15" s="29">
        <v>0</v>
      </c>
      <c r="U15" s="29">
        <v>0</v>
      </c>
      <c r="V15" s="29">
        <v>0</v>
      </c>
      <c r="W15" s="29">
        <v>0</v>
      </c>
      <c r="X15" s="29">
        <v>0</v>
      </c>
      <c r="Y15" s="29">
        <v>0</v>
      </c>
      <c r="Z15" s="29">
        <v>0</v>
      </c>
      <c r="AA15" s="29">
        <v>0</v>
      </c>
      <c r="AB15" s="29">
        <v>0</v>
      </c>
      <c r="AC15" s="29">
        <v>0</v>
      </c>
      <c r="AD15" s="12">
        <v>0</v>
      </c>
      <c r="AE15" s="12">
        <v>0</v>
      </c>
      <c r="AF15" s="29">
        <v>0</v>
      </c>
      <c r="AG15" s="29">
        <v>0</v>
      </c>
      <c r="AH15" s="23">
        <f>SUM(B15:AG15)</f>
        <v>22858</v>
      </c>
    </row>
    <row r="16" spans="1:34" x14ac:dyDescent="0.2">
      <c r="A16" s="23" t="s">
        <v>26</v>
      </c>
      <c r="B16" s="29">
        <v>0</v>
      </c>
      <c r="C16" s="29">
        <v>0</v>
      </c>
      <c r="D16" s="29">
        <v>967449</v>
      </c>
      <c r="E16" s="29">
        <v>0</v>
      </c>
      <c r="F16" s="29">
        <v>0</v>
      </c>
      <c r="G16" s="29">
        <v>0</v>
      </c>
      <c r="H16" s="23">
        <v>0</v>
      </c>
      <c r="I16" s="29">
        <v>0</v>
      </c>
      <c r="J16" s="29">
        <v>0</v>
      </c>
      <c r="K16" s="29">
        <v>0</v>
      </c>
      <c r="L16" s="29">
        <v>0</v>
      </c>
      <c r="M16" s="29">
        <v>0</v>
      </c>
      <c r="N16" s="29">
        <v>0</v>
      </c>
      <c r="O16" s="29">
        <v>0</v>
      </c>
      <c r="P16" s="29">
        <v>0</v>
      </c>
      <c r="Q16" s="29">
        <v>0</v>
      </c>
      <c r="R16" s="29">
        <v>0</v>
      </c>
      <c r="S16" s="29">
        <v>0</v>
      </c>
      <c r="T16" s="29">
        <v>0</v>
      </c>
      <c r="U16" s="29">
        <v>0</v>
      </c>
      <c r="V16" s="29">
        <v>0</v>
      </c>
      <c r="W16" s="29">
        <v>0</v>
      </c>
      <c r="X16" s="29">
        <v>0</v>
      </c>
      <c r="Y16" s="29">
        <v>0</v>
      </c>
      <c r="Z16" s="29">
        <v>0</v>
      </c>
      <c r="AA16" s="29">
        <v>0</v>
      </c>
      <c r="AB16" s="29">
        <v>0</v>
      </c>
      <c r="AC16" s="29">
        <v>0</v>
      </c>
      <c r="AD16" s="12">
        <v>0</v>
      </c>
      <c r="AE16" s="12">
        <v>0</v>
      </c>
      <c r="AF16" s="29">
        <v>0</v>
      </c>
      <c r="AG16" s="29">
        <v>0</v>
      </c>
      <c r="AH16" s="23">
        <f>SUM(B16:AG16)</f>
        <v>967449</v>
      </c>
    </row>
    <row r="17" spans="1:34" x14ac:dyDescent="0.2">
      <c r="A17" s="23" t="s">
        <v>27</v>
      </c>
      <c r="B17" s="29">
        <v>0</v>
      </c>
      <c r="C17" s="29">
        <v>0</v>
      </c>
      <c r="D17" s="29">
        <v>64444</v>
      </c>
      <c r="E17" s="29">
        <v>0</v>
      </c>
      <c r="F17" s="29">
        <v>0</v>
      </c>
      <c r="G17" s="29">
        <v>0</v>
      </c>
      <c r="H17" s="23">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12">
        <v>0</v>
      </c>
      <c r="AE17" s="12">
        <v>0</v>
      </c>
      <c r="AF17" s="29">
        <v>0</v>
      </c>
      <c r="AG17" s="29">
        <v>0</v>
      </c>
      <c r="AH17" s="23">
        <f>SUM(B17:AG17)</f>
        <v>64444</v>
      </c>
    </row>
    <row r="18" spans="1:34" s="31" customFormat="1" x14ac:dyDescent="0.2">
      <c r="A18" s="30" t="s">
        <v>28</v>
      </c>
      <c r="B18" s="30">
        <f t="shared" ref="B18:AH18" si="11">SUM(B15:B17)</f>
        <v>0</v>
      </c>
      <c r="C18" s="30">
        <f t="shared" ref="C18:AG18" si="12">SUM(C15:C17)</f>
        <v>0</v>
      </c>
      <c r="D18" s="30">
        <f t="shared" si="12"/>
        <v>1054751</v>
      </c>
      <c r="E18" s="30">
        <f t="shared" ref="E18" si="13">SUM(E15:E17)</f>
        <v>0</v>
      </c>
      <c r="F18" s="30">
        <f t="shared" si="12"/>
        <v>0</v>
      </c>
      <c r="G18" s="30">
        <f t="shared" ref="G18" si="14">SUM(G15:G17)</f>
        <v>0</v>
      </c>
      <c r="H18" s="30">
        <f t="shared" si="12"/>
        <v>0</v>
      </c>
      <c r="I18" s="30">
        <f t="shared" si="12"/>
        <v>0</v>
      </c>
      <c r="J18" s="30">
        <f t="shared" si="12"/>
        <v>0</v>
      </c>
      <c r="K18" s="30">
        <f t="shared" si="12"/>
        <v>0</v>
      </c>
      <c r="L18" s="30">
        <f t="shared" si="12"/>
        <v>0</v>
      </c>
      <c r="M18" s="30">
        <f t="shared" si="12"/>
        <v>0</v>
      </c>
      <c r="N18" s="30">
        <f t="shared" si="12"/>
        <v>0</v>
      </c>
      <c r="O18" s="30">
        <f t="shared" ref="O18" si="15">SUM(O15:O17)</f>
        <v>0</v>
      </c>
      <c r="P18" s="30">
        <f t="shared" si="12"/>
        <v>0</v>
      </c>
      <c r="Q18" s="30">
        <f t="shared" ref="Q18:AB18" si="16">SUM(Q15:Q17)</f>
        <v>0</v>
      </c>
      <c r="R18" s="30">
        <f t="shared" ref="R18:U18" si="17">SUM(R15:R17)</f>
        <v>0</v>
      </c>
      <c r="S18" s="30">
        <f t="shared" si="17"/>
        <v>0</v>
      </c>
      <c r="T18" s="30">
        <f t="shared" si="17"/>
        <v>0</v>
      </c>
      <c r="U18" s="30">
        <f t="shared" si="17"/>
        <v>0</v>
      </c>
      <c r="V18" s="30">
        <f t="shared" ref="V18:Z18" si="18">SUM(V15:V17)</f>
        <v>0</v>
      </c>
      <c r="W18" s="30">
        <f t="shared" si="18"/>
        <v>0</v>
      </c>
      <c r="X18" s="30">
        <f t="shared" si="18"/>
        <v>0</v>
      </c>
      <c r="Y18" s="30">
        <f t="shared" si="18"/>
        <v>0</v>
      </c>
      <c r="Z18" s="30">
        <f t="shared" si="18"/>
        <v>0</v>
      </c>
      <c r="AA18" s="30">
        <f t="shared" ref="AA18" si="19">SUM(AA15:AA17)</f>
        <v>0</v>
      </c>
      <c r="AB18" s="30">
        <f t="shared" si="16"/>
        <v>0</v>
      </c>
      <c r="AC18" s="30">
        <f t="shared" ref="AC18" si="20">SUM(AC15:AC17)</f>
        <v>0</v>
      </c>
      <c r="AD18" s="89">
        <f t="shared" ref="AD18:AE18" si="21">SUM(AD15:AD17)</f>
        <v>0</v>
      </c>
      <c r="AE18" s="89">
        <f t="shared" si="21"/>
        <v>0</v>
      </c>
      <c r="AF18" s="30">
        <f t="shared" si="12"/>
        <v>0</v>
      </c>
      <c r="AG18" s="30">
        <f t="shared" si="12"/>
        <v>0</v>
      </c>
      <c r="AH18" s="30">
        <f t="shared" si="11"/>
        <v>1054751</v>
      </c>
    </row>
    <row r="19" spans="1:34"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13"/>
      <c r="AE19" s="13"/>
      <c r="AF19" s="24"/>
      <c r="AG19" s="24"/>
      <c r="AH19" s="24"/>
    </row>
    <row r="20" spans="1:34" s="91" customFormat="1" x14ac:dyDescent="0.2">
      <c r="A20" s="32" t="s">
        <v>29</v>
      </c>
      <c r="B20" s="32">
        <v>0</v>
      </c>
      <c r="C20" s="32">
        <v>0</v>
      </c>
      <c r="D20" s="32">
        <v>24066</v>
      </c>
      <c r="E20" s="32">
        <v>0</v>
      </c>
      <c r="F20" s="32">
        <v>0</v>
      </c>
      <c r="G20" s="32">
        <v>0</v>
      </c>
      <c r="H20" s="30">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90">
        <v>0</v>
      </c>
      <c r="AE20" s="90">
        <v>0</v>
      </c>
      <c r="AF20" s="32">
        <v>0</v>
      </c>
      <c r="AG20" s="32">
        <v>0</v>
      </c>
      <c r="AH20" s="32">
        <f>SUM(B20:AG20)</f>
        <v>24066</v>
      </c>
    </row>
    <row r="21" spans="1:34" x14ac:dyDescent="0.2">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13"/>
      <c r="AE21" s="13"/>
      <c r="AF21" s="24"/>
      <c r="AG21" s="24"/>
      <c r="AH21" s="24"/>
    </row>
    <row r="22" spans="1:34" x14ac:dyDescent="0.2">
      <c r="A22" s="23" t="s">
        <v>30</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13"/>
      <c r="AE22" s="13"/>
      <c r="AF22" s="24"/>
      <c r="AG22" s="24"/>
      <c r="AH22" s="24"/>
    </row>
    <row r="23" spans="1:34" x14ac:dyDescent="0.2">
      <c r="A23" s="23" t="s">
        <v>31</v>
      </c>
      <c r="B23" s="29">
        <v>0</v>
      </c>
      <c r="C23" s="29">
        <v>0</v>
      </c>
      <c r="D23" s="29">
        <v>0</v>
      </c>
      <c r="E23" s="29">
        <v>0</v>
      </c>
      <c r="F23" s="29">
        <v>0</v>
      </c>
      <c r="G23" s="29">
        <v>0</v>
      </c>
      <c r="H23" s="23">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12">
        <v>0</v>
      </c>
      <c r="AE23" s="12">
        <v>0</v>
      </c>
      <c r="AF23" s="29">
        <v>0</v>
      </c>
      <c r="AG23" s="29">
        <v>0</v>
      </c>
      <c r="AH23" s="23">
        <f>SUM(B23:AG23)</f>
        <v>0</v>
      </c>
    </row>
    <row r="24" spans="1:34" x14ac:dyDescent="0.2">
      <c r="A24" s="25" t="s">
        <v>32</v>
      </c>
      <c r="B24" s="25">
        <v>0</v>
      </c>
      <c r="C24" s="25">
        <v>0</v>
      </c>
      <c r="D24" s="25">
        <v>0</v>
      </c>
      <c r="E24" s="25">
        <v>0</v>
      </c>
      <c r="F24" s="25">
        <v>0</v>
      </c>
      <c r="G24" s="25">
        <v>0</v>
      </c>
      <c r="H24" s="25">
        <v>0</v>
      </c>
      <c r="I24" s="25">
        <v>0</v>
      </c>
      <c r="J24" s="25">
        <v>0</v>
      </c>
      <c r="K24" s="25">
        <v>0</v>
      </c>
      <c r="L24" s="25">
        <v>0</v>
      </c>
      <c r="M24" s="25">
        <v>0</v>
      </c>
      <c r="N24" s="25">
        <v>0</v>
      </c>
      <c r="O24" s="25">
        <v>0</v>
      </c>
      <c r="P24" s="25">
        <v>0</v>
      </c>
      <c r="Q24" s="25">
        <v>0</v>
      </c>
      <c r="R24" s="25">
        <v>0</v>
      </c>
      <c r="S24" s="25">
        <v>0</v>
      </c>
      <c r="T24" s="25">
        <v>0</v>
      </c>
      <c r="U24" s="25">
        <v>0</v>
      </c>
      <c r="V24" s="25">
        <v>0</v>
      </c>
      <c r="W24" s="25">
        <v>0</v>
      </c>
      <c r="X24" s="25">
        <v>0</v>
      </c>
      <c r="Y24" s="25">
        <v>0</v>
      </c>
      <c r="Z24" s="25">
        <v>0</v>
      </c>
      <c r="AA24" s="25">
        <v>0</v>
      </c>
      <c r="AB24" s="25">
        <v>0</v>
      </c>
      <c r="AC24" s="25">
        <v>0</v>
      </c>
      <c r="AD24" s="14">
        <v>0</v>
      </c>
      <c r="AE24" s="14">
        <v>0</v>
      </c>
      <c r="AF24" s="25">
        <v>0</v>
      </c>
      <c r="AG24" s="25">
        <v>0</v>
      </c>
      <c r="AH24" s="25">
        <f>SUM(B24:AG24)</f>
        <v>0</v>
      </c>
    </row>
    <row r="25" spans="1:34" x14ac:dyDescent="0.2">
      <c r="A25" s="23" t="s">
        <v>33</v>
      </c>
      <c r="B25" s="29">
        <v>649463</v>
      </c>
      <c r="C25" s="29">
        <v>0</v>
      </c>
      <c r="D25" s="29">
        <v>0</v>
      </c>
      <c r="E25" s="29">
        <v>0</v>
      </c>
      <c r="F25" s="29">
        <v>0</v>
      </c>
      <c r="G25" s="29">
        <v>0</v>
      </c>
      <c r="H25" s="23">
        <v>0</v>
      </c>
      <c r="I25" s="29">
        <v>0</v>
      </c>
      <c r="J25" s="29">
        <v>0</v>
      </c>
      <c r="K25" s="29">
        <v>0</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12">
        <v>0</v>
      </c>
      <c r="AE25" s="12">
        <v>0</v>
      </c>
      <c r="AF25" s="29">
        <v>0</v>
      </c>
      <c r="AG25" s="29">
        <v>0</v>
      </c>
      <c r="AH25" s="23">
        <f>SUM(B25:AG25)</f>
        <v>649463</v>
      </c>
    </row>
    <row r="26" spans="1:34" s="31" customFormat="1" x14ac:dyDescent="0.2">
      <c r="A26" s="30" t="s">
        <v>34</v>
      </c>
      <c r="B26" s="30">
        <f t="shared" ref="B26" si="22">SUM(B23:B25)</f>
        <v>649463</v>
      </c>
      <c r="C26" s="30">
        <f t="shared" ref="C26:AG26" si="23">SUM(C23:C25)</f>
        <v>0</v>
      </c>
      <c r="D26" s="30">
        <f t="shared" si="23"/>
        <v>0</v>
      </c>
      <c r="E26" s="30">
        <f t="shared" ref="E26" si="24">SUM(E23:E25)</f>
        <v>0</v>
      </c>
      <c r="F26" s="30">
        <f t="shared" si="23"/>
        <v>0</v>
      </c>
      <c r="G26" s="30">
        <f t="shared" ref="G26" si="25">SUM(G23:G25)</f>
        <v>0</v>
      </c>
      <c r="H26" s="30">
        <f t="shared" si="23"/>
        <v>0</v>
      </c>
      <c r="I26" s="30">
        <f t="shared" si="23"/>
        <v>0</v>
      </c>
      <c r="J26" s="30">
        <f t="shared" si="23"/>
        <v>0</v>
      </c>
      <c r="K26" s="30">
        <f t="shared" si="23"/>
        <v>0</v>
      </c>
      <c r="L26" s="30">
        <f t="shared" si="23"/>
        <v>0</v>
      </c>
      <c r="M26" s="30">
        <f t="shared" si="23"/>
        <v>0</v>
      </c>
      <c r="N26" s="30">
        <f t="shared" si="23"/>
        <v>0</v>
      </c>
      <c r="O26" s="30">
        <f t="shared" ref="O26" si="26">SUM(O23:O25)</f>
        <v>0</v>
      </c>
      <c r="P26" s="30">
        <f t="shared" si="23"/>
        <v>0</v>
      </c>
      <c r="Q26" s="30">
        <f t="shared" ref="Q26:AB26" si="27">SUM(Q23:Q25)</f>
        <v>0</v>
      </c>
      <c r="R26" s="30">
        <f t="shared" ref="R26:U26" si="28">SUM(R23:R25)</f>
        <v>0</v>
      </c>
      <c r="S26" s="30">
        <f t="shared" si="28"/>
        <v>0</v>
      </c>
      <c r="T26" s="30">
        <f t="shared" si="28"/>
        <v>0</v>
      </c>
      <c r="U26" s="30">
        <f t="shared" si="28"/>
        <v>0</v>
      </c>
      <c r="V26" s="30">
        <f t="shared" ref="V26:Z26" si="29">SUM(V23:V25)</f>
        <v>0</v>
      </c>
      <c r="W26" s="30">
        <f t="shared" si="29"/>
        <v>0</v>
      </c>
      <c r="X26" s="30">
        <f t="shared" si="29"/>
        <v>0</v>
      </c>
      <c r="Y26" s="30">
        <f t="shared" si="29"/>
        <v>0</v>
      </c>
      <c r="Z26" s="30">
        <f t="shared" si="29"/>
        <v>0</v>
      </c>
      <c r="AA26" s="30">
        <f t="shared" ref="AA26" si="30">SUM(AA23:AA25)</f>
        <v>0</v>
      </c>
      <c r="AB26" s="30">
        <f t="shared" si="27"/>
        <v>0</v>
      </c>
      <c r="AC26" s="30">
        <f t="shared" ref="AC26" si="31">SUM(AC23:AC25)</f>
        <v>0</v>
      </c>
      <c r="AD26" s="89">
        <f t="shared" ref="AD26:AE26" si="32">SUM(AD23:AD25)</f>
        <v>0</v>
      </c>
      <c r="AE26" s="89">
        <f t="shared" si="32"/>
        <v>0</v>
      </c>
      <c r="AF26" s="30">
        <f t="shared" si="23"/>
        <v>0</v>
      </c>
      <c r="AG26" s="30">
        <f t="shared" si="23"/>
        <v>0</v>
      </c>
      <c r="AH26" s="30">
        <f>SUM(B26:AG26)</f>
        <v>649463</v>
      </c>
    </row>
    <row r="27" spans="1:34" x14ac:dyDescent="0.2">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13"/>
      <c r="AE27" s="13"/>
      <c r="AF27" s="24"/>
      <c r="AG27" s="24"/>
      <c r="AH27" s="24"/>
    </row>
    <row r="28" spans="1:34" x14ac:dyDescent="0.2">
      <c r="A28" s="23" t="s">
        <v>35</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13"/>
      <c r="AE28" s="13"/>
      <c r="AF28" s="24"/>
      <c r="AG28" s="24"/>
      <c r="AH28" s="24"/>
    </row>
    <row r="29" spans="1:34" x14ac:dyDescent="0.2">
      <c r="A29" s="23" t="s">
        <v>36</v>
      </c>
      <c r="B29" s="29">
        <v>0</v>
      </c>
      <c r="C29" s="29">
        <v>0</v>
      </c>
      <c r="D29" s="29">
        <v>1308</v>
      </c>
      <c r="E29" s="29">
        <v>0</v>
      </c>
      <c r="F29" s="29">
        <v>0</v>
      </c>
      <c r="G29" s="29">
        <v>0</v>
      </c>
      <c r="H29" s="23">
        <v>0</v>
      </c>
      <c r="I29" s="29">
        <v>0</v>
      </c>
      <c r="J29" s="29">
        <v>0</v>
      </c>
      <c r="K29" s="29">
        <v>0</v>
      </c>
      <c r="L29" s="29">
        <v>0</v>
      </c>
      <c r="M29" s="29">
        <v>0</v>
      </c>
      <c r="N29" s="29">
        <v>0</v>
      </c>
      <c r="O29" s="29">
        <v>0</v>
      </c>
      <c r="P29" s="29">
        <v>0</v>
      </c>
      <c r="Q29" s="29">
        <v>0</v>
      </c>
      <c r="R29" s="29">
        <v>0</v>
      </c>
      <c r="S29" s="29">
        <v>0</v>
      </c>
      <c r="T29" s="29">
        <v>0</v>
      </c>
      <c r="U29" s="29">
        <v>0</v>
      </c>
      <c r="V29" s="29">
        <v>0</v>
      </c>
      <c r="W29" s="29">
        <v>0</v>
      </c>
      <c r="X29" s="29">
        <v>0</v>
      </c>
      <c r="Y29" s="29">
        <v>0</v>
      </c>
      <c r="Z29" s="29">
        <v>0</v>
      </c>
      <c r="AA29" s="29">
        <v>0</v>
      </c>
      <c r="AB29" s="29">
        <v>0</v>
      </c>
      <c r="AC29" s="29">
        <v>0</v>
      </c>
      <c r="AD29" s="12">
        <v>0</v>
      </c>
      <c r="AE29" s="12">
        <v>0</v>
      </c>
      <c r="AF29" s="29">
        <v>0</v>
      </c>
      <c r="AG29" s="29">
        <v>0</v>
      </c>
      <c r="AH29" s="23">
        <f>SUM(B29:AG29)</f>
        <v>1308</v>
      </c>
    </row>
    <row r="30" spans="1:34" x14ac:dyDescent="0.2">
      <c r="A30" s="23" t="s">
        <v>37</v>
      </c>
      <c r="B30" s="29">
        <v>0</v>
      </c>
      <c r="C30" s="29">
        <v>0</v>
      </c>
      <c r="D30" s="29">
        <v>0</v>
      </c>
      <c r="E30" s="29">
        <v>0</v>
      </c>
      <c r="F30" s="29">
        <v>0</v>
      </c>
      <c r="G30" s="29">
        <v>0</v>
      </c>
      <c r="H30" s="23">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3">
        <v>0</v>
      </c>
      <c r="AC30" s="29">
        <v>0</v>
      </c>
      <c r="AD30" s="12">
        <v>0</v>
      </c>
      <c r="AE30" s="12">
        <v>0</v>
      </c>
      <c r="AF30" s="29">
        <v>0</v>
      </c>
      <c r="AG30" s="29">
        <v>0</v>
      </c>
      <c r="AH30" s="23">
        <f>SUM(B30:AG30)</f>
        <v>0</v>
      </c>
    </row>
    <row r="31" spans="1:34" s="31" customFormat="1" x14ac:dyDescent="0.2">
      <c r="A31" s="30" t="s">
        <v>38</v>
      </c>
      <c r="B31" s="30">
        <f t="shared" ref="B31" si="33">SUM(B28:B30)</f>
        <v>0</v>
      </c>
      <c r="C31" s="30">
        <f t="shared" ref="C31:AG31" si="34">SUM(C28:C30)</f>
        <v>0</v>
      </c>
      <c r="D31" s="30">
        <f t="shared" si="34"/>
        <v>1308</v>
      </c>
      <c r="E31" s="30">
        <f t="shared" ref="E31" si="35">SUM(E28:E30)</f>
        <v>0</v>
      </c>
      <c r="F31" s="30">
        <f t="shared" si="34"/>
        <v>0</v>
      </c>
      <c r="G31" s="30">
        <f t="shared" ref="G31" si="36">SUM(G28:G30)</f>
        <v>0</v>
      </c>
      <c r="H31" s="30">
        <f t="shared" si="34"/>
        <v>0</v>
      </c>
      <c r="I31" s="30">
        <f t="shared" si="34"/>
        <v>0</v>
      </c>
      <c r="J31" s="30">
        <f t="shared" si="34"/>
        <v>0</v>
      </c>
      <c r="K31" s="30">
        <f t="shared" si="34"/>
        <v>0</v>
      </c>
      <c r="L31" s="30">
        <f t="shared" si="34"/>
        <v>0</v>
      </c>
      <c r="M31" s="30">
        <f t="shared" si="34"/>
        <v>0</v>
      </c>
      <c r="N31" s="30">
        <f t="shared" si="34"/>
        <v>0</v>
      </c>
      <c r="O31" s="30">
        <f t="shared" ref="O31" si="37">SUM(O28:O30)</f>
        <v>0</v>
      </c>
      <c r="P31" s="30">
        <f t="shared" si="34"/>
        <v>0</v>
      </c>
      <c r="Q31" s="30">
        <f t="shared" ref="Q31:AB31" si="38">SUM(Q28:Q30)</f>
        <v>0</v>
      </c>
      <c r="R31" s="30">
        <f t="shared" ref="R31:U31" si="39">SUM(R28:R30)</f>
        <v>0</v>
      </c>
      <c r="S31" s="30">
        <f t="shared" si="39"/>
        <v>0</v>
      </c>
      <c r="T31" s="30">
        <f t="shared" si="39"/>
        <v>0</v>
      </c>
      <c r="U31" s="30">
        <f t="shared" si="39"/>
        <v>0</v>
      </c>
      <c r="V31" s="30">
        <f t="shared" ref="V31:Z31" si="40">SUM(V28:V30)</f>
        <v>0</v>
      </c>
      <c r="W31" s="30">
        <f t="shared" si="40"/>
        <v>0</v>
      </c>
      <c r="X31" s="30">
        <f t="shared" si="40"/>
        <v>0</v>
      </c>
      <c r="Y31" s="30">
        <f t="shared" si="40"/>
        <v>0</v>
      </c>
      <c r="Z31" s="30">
        <f t="shared" si="40"/>
        <v>0</v>
      </c>
      <c r="AA31" s="30">
        <f t="shared" ref="AA31" si="41">SUM(AA28:AA30)</f>
        <v>0</v>
      </c>
      <c r="AB31" s="30">
        <f t="shared" si="38"/>
        <v>0</v>
      </c>
      <c r="AC31" s="30">
        <f t="shared" ref="AC31" si="42">SUM(AC28:AC30)</f>
        <v>0</v>
      </c>
      <c r="AD31" s="89">
        <f t="shared" ref="AD31:AE31" si="43">SUM(AD28:AD30)</f>
        <v>0</v>
      </c>
      <c r="AE31" s="89">
        <f t="shared" si="43"/>
        <v>0</v>
      </c>
      <c r="AF31" s="30">
        <f t="shared" si="34"/>
        <v>0</v>
      </c>
      <c r="AG31" s="30">
        <f t="shared" si="34"/>
        <v>0</v>
      </c>
      <c r="AH31" s="30">
        <f>SUM(B31:AG31)</f>
        <v>1308</v>
      </c>
    </row>
    <row r="32" spans="1:34" x14ac:dyDescent="0.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13"/>
      <c r="AE32" s="13"/>
      <c r="AF32" s="24"/>
      <c r="AG32" s="24"/>
      <c r="AH32" s="24"/>
    </row>
    <row r="33" spans="1:34" s="31" customFormat="1" x14ac:dyDescent="0.2">
      <c r="A33" s="30" t="s">
        <v>39</v>
      </c>
      <c r="B33" s="30">
        <f>B31+B26+B20+B18+B13</f>
        <v>5449845</v>
      </c>
      <c r="C33" s="30">
        <f t="shared" ref="C33:AG33" si="44">C31+C26+C20+C18+C13</f>
        <v>0</v>
      </c>
      <c r="D33" s="30">
        <f>D31+D26+D20+D18+D13</f>
        <v>3550000</v>
      </c>
      <c r="E33" s="30">
        <f>E31+E26+E20+E18+E13</f>
        <v>0</v>
      </c>
      <c r="F33" s="30">
        <f t="shared" si="44"/>
        <v>0</v>
      </c>
      <c r="G33" s="30">
        <f t="shared" ref="G33" si="45">G31+G26+G20+G18+G13</f>
        <v>0</v>
      </c>
      <c r="H33" s="30">
        <f t="shared" si="44"/>
        <v>211492</v>
      </c>
      <c r="I33" s="30">
        <f t="shared" si="44"/>
        <v>0</v>
      </c>
      <c r="J33" s="30">
        <f t="shared" si="44"/>
        <v>0</v>
      </c>
      <c r="K33" s="30">
        <f t="shared" si="44"/>
        <v>0</v>
      </c>
      <c r="L33" s="30">
        <f t="shared" si="44"/>
        <v>0</v>
      </c>
      <c r="M33" s="30">
        <f t="shared" si="44"/>
        <v>0</v>
      </c>
      <c r="N33" s="30">
        <f t="shared" si="44"/>
        <v>0</v>
      </c>
      <c r="O33" s="30">
        <f t="shared" ref="O33" si="46">O31+O26+O20+O18+O13</f>
        <v>0</v>
      </c>
      <c r="P33" s="30">
        <f t="shared" si="44"/>
        <v>0</v>
      </c>
      <c r="Q33" s="30">
        <f t="shared" ref="Q33:AE33" si="47">Q31+Q26+Q20+Q18+Q13</f>
        <v>0</v>
      </c>
      <c r="R33" s="30">
        <f t="shared" ref="R33:U33" si="48">R31+R26+R20+R18+R13</f>
        <v>0</v>
      </c>
      <c r="S33" s="30">
        <f t="shared" si="48"/>
        <v>0</v>
      </c>
      <c r="T33" s="30">
        <f t="shared" si="48"/>
        <v>0</v>
      </c>
      <c r="U33" s="30">
        <f t="shared" si="48"/>
        <v>0</v>
      </c>
      <c r="V33" s="30">
        <f t="shared" ref="V33:Z33" si="49">V31+V26+V20+V18+V13</f>
        <v>0</v>
      </c>
      <c r="W33" s="30">
        <f t="shared" si="49"/>
        <v>0</v>
      </c>
      <c r="X33" s="30">
        <f t="shared" si="49"/>
        <v>0</v>
      </c>
      <c r="Y33" s="30">
        <f t="shared" si="49"/>
        <v>0</v>
      </c>
      <c r="Z33" s="30">
        <f t="shared" si="49"/>
        <v>0</v>
      </c>
      <c r="AA33" s="30">
        <f t="shared" ref="AA33" si="50">AA31+AA26+AA20+AA18+AA13</f>
        <v>0</v>
      </c>
      <c r="AB33" s="30">
        <f t="shared" si="47"/>
        <v>0</v>
      </c>
      <c r="AC33" s="30">
        <f t="shared" ref="AC33" si="51">AC31+AC26+AC20+AC18+AC13</f>
        <v>0</v>
      </c>
      <c r="AD33" s="89">
        <f t="shared" si="47"/>
        <v>0</v>
      </c>
      <c r="AE33" s="89">
        <f t="shared" si="47"/>
        <v>0</v>
      </c>
      <c r="AF33" s="30">
        <f t="shared" si="44"/>
        <v>0</v>
      </c>
      <c r="AG33" s="30">
        <f t="shared" si="44"/>
        <v>0</v>
      </c>
      <c r="AH33" s="30">
        <f>AH31+AH26+AH20+AH18+AH13</f>
        <v>9211337</v>
      </c>
    </row>
    <row r="34" spans="1:34" x14ac:dyDescent="0.2">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13"/>
      <c r="AE34" s="13"/>
      <c r="AF34" s="24"/>
      <c r="AG34" s="24"/>
      <c r="AH34" s="24"/>
    </row>
    <row r="35" spans="1:34" x14ac:dyDescent="0.2">
      <c r="S35" s="5"/>
      <c r="U35" s="7"/>
    </row>
    <row r="37" spans="1:34" x14ac:dyDescent="0.2">
      <c r="A37" s="82" t="str">
        <f>'OPB EOB'!A37</f>
        <v>SGR - Dedicated Fund Accounts</v>
      </c>
    </row>
    <row r="38" spans="1:34" x14ac:dyDescent="0.2">
      <c r="A38" s="26" t="str">
        <f>'OPB EOB'!A38</f>
        <v>Fund Account Proprietary = Fees and Self-generated Revenue Proprietary School Students Protection Fund Acct (E04A)</v>
      </c>
    </row>
    <row r="40" spans="1:34" x14ac:dyDescent="0.2">
      <c r="A40" s="94" t="str">
        <f>'OPB EOB'!A40</f>
        <v>Statutory Dedications:</v>
      </c>
    </row>
    <row r="41" spans="1:34" x14ac:dyDescent="0.2">
      <c r="A41" s="18" t="str">
        <f>'OPB EOB'!A41</f>
        <v>Overcollections = Overcollections Fund (V25)</v>
      </c>
    </row>
    <row r="42" spans="1:34" x14ac:dyDescent="0.2">
      <c r="A42" s="18" t="str">
        <f>'OPB EOB'!A42</f>
        <v>HIED Initiatives = Higher Education Initiatives Fund (E18)</v>
      </c>
    </row>
    <row r="43" spans="1:34" x14ac:dyDescent="0.2">
      <c r="A43" s="18" t="str">
        <f>'OPB EOB'!A43</f>
        <v>SELF = Support Education in Louisiana First Fund (G10)</v>
      </c>
    </row>
    <row r="44" spans="1:34" x14ac:dyDescent="0.2">
      <c r="A44" s="18" t="str">
        <f>'OPB EOB'!A44</f>
        <v>Equine =  Equine Health Studies Program Fund (G11)</v>
      </c>
    </row>
    <row r="45" spans="1:34" x14ac:dyDescent="0.2">
      <c r="A45" s="18" t="str">
        <f>'OPB EOB'!A45</f>
        <v>Tobacco Tax = Tobacco Tax Health Care Fund (E32)</v>
      </c>
    </row>
    <row r="46" spans="1:34" x14ac:dyDescent="0.2">
      <c r="A46" s="18" t="str">
        <f>'OPB EOB'!A46</f>
        <v>SU Ag Fund = Southern University Ag Center Program Fund (G12)</v>
      </c>
    </row>
    <row r="47" spans="1:34" x14ac:dyDescent="0.2">
      <c r="A47" s="18" t="str">
        <f>'OPB EOB'!A47</f>
        <v>Pari-Mutuel = Pari-Mutuel Live Racing Gaming Control Fund (G09)</v>
      </c>
    </row>
    <row r="48" spans="1:34" x14ac:dyDescent="0.2">
      <c r="A48" s="18" t="str">
        <f>'OPB EOB'!A48</f>
        <v>Cal. Parish = Calcasieu Parish Fund (E30)</v>
      </c>
    </row>
    <row r="49" spans="1:1" x14ac:dyDescent="0.2">
      <c r="A49" s="18" t="str">
        <f>'OPB EOB'!A49</f>
        <v>Workforce = Workforce Training Rapid Response Fund (E38)</v>
      </c>
    </row>
    <row r="50" spans="1:1" x14ac:dyDescent="0.2">
      <c r="A50" s="18" t="str">
        <f>'OPB EOB'!A50</f>
        <v>8(g) = Louisiana Quality Education Support Fund (Z11)</v>
      </c>
    </row>
    <row r="51" spans="1:1" x14ac:dyDescent="0.2">
      <c r="A51" s="18" t="str">
        <f>'OPB EOB'!A51</f>
        <v>Orleans Parish = Orleans Parish Excellence Fund (E34)</v>
      </c>
    </row>
    <row r="52" spans="1:1" x14ac:dyDescent="0.2">
      <c r="A52" s="18" t="str">
        <f>'OPB EOB'!A52</f>
        <v>Cal. HIED Imp. = Calcasieu Parish Higher Education Improvement Fund (TA0)</v>
      </c>
    </row>
    <row r="53" spans="1:1" s="7" customFormat="1" x14ac:dyDescent="0.2">
      <c r="A53" s="18" t="str">
        <f>'OPB EOB'!A53</f>
        <v>Med. Loan Fund = Medical and Allied Health Professional Education Scholarship and Loan Fund (E41)</v>
      </c>
    </row>
    <row r="54" spans="1:1" s="7" customFormat="1" x14ac:dyDescent="0.2">
      <c r="A54" s="18" t="str">
        <f>'OPB EOB'!A54</f>
        <v>Cyberscurity Talent Initiative (E55)</v>
      </c>
    </row>
    <row r="55" spans="1:1" x14ac:dyDescent="0.2">
      <c r="A55" s="18" t="str">
        <f>'OPB EOB'!A55</f>
        <v>Rockefeller = Rockefeller Trust-Protection Fund (RK2)</v>
      </c>
    </row>
    <row r="56" spans="1:1" x14ac:dyDescent="0.2">
      <c r="A56" s="18" t="str">
        <f>'OPB EOB'!A56</f>
        <v>TOPS = Taylor Opportunity Program for Students Fund (Z19)</v>
      </c>
    </row>
    <row r="57" spans="1:1" x14ac:dyDescent="0.2">
      <c r="A57" s="18" t="str">
        <f>'OPB EOB'!A57</f>
        <v>Shreveport Riverfront = Shreveport Riverfront Convention Center &amp; Independent Stadium Fund (T09)</v>
      </c>
    </row>
    <row r="58" spans="1:1" x14ac:dyDescent="0.2">
      <c r="A58" s="18" t="str">
        <f>'OPB EOB'!A58</f>
        <v>H.E.R.O. Fund = Health Care Employment Reinvestment Opportunity (H.E.R.O.) Fund (E56)</v>
      </c>
    </row>
    <row r="59" spans="1:1" x14ac:dyDescent="0.2">
      <c r="A59" s="18" t="str">
        <f>'OPB EOB'!A59</f>
        <v>Power-Based = Power-Based Fund (E57)</v>
      </c>
    </row>
    <row r="60" spans="1:1" x14ac:dyDescent="0.2">
      <c r="A60" s="18" t="str">
        <f>'OPB EOB'!A60</f>
        <v>M.J. Foster = M.J. Foster Promise Program Fund (E58)</v>
      </c>
    </row>
    <row r="61" spans="1:1" x14ac:dyDescent="0.2">
      <c r="A61" s="18" t="str">
        <f>'OPB EOB'!A61</f>
        <v>Geaux Teach = Geaux Teach Fund (E59)</v>
      </c>
    </row>
    <row r="62" spans="1:1" x14ac:dyDescent="0.2">
      <c r="A62" s="18" t="str">
        <f>'OPB EOB'!A62</f>
        <v>P.S. Inclusive Education = Postsecondary Inclusive Education Fund (E63)</v>
      </c>
    </row>
    <row r="63" spans="1:1" x14ac:dyDescent="0.2">
      <c r="A63" s="18" t="str">
        <f>'OPB EOB'!A63</f>
        <v>Ed. Excellence = Education Excellence Fund (Z18)</v>
      </c>
    </row>
    <row r="64" spans="1:1" x14ac:dyDescent="0.2">
      <c r="A64" s="18" t="str">
        <f>'OPB EOB'!A64</f>
        <v>LA Rescue Plan = Louisiana Rescue Plan Fund (V43)</v>
      </c>
    </row>
    <row r="65" spans="1:1" x14ac:dyDescent="0.2">
      <c r="A65" s="18" t="str">
        <f>'OPB EOB'!A65</f>
        <v>Criminal Justice/First Responder = Criminal Justice and First Responder Fund (JU7)</v>
      </c>
    </row>
    <row r="66" spans="1:1" x14ac:dyDescent="0.2">
      <c r="A66" s="18" t="str">
        <f>'OPB EOB'!A66</f>
        <v>HIED Revitalization = Higher Education Campus Revitalization Fund (E67)</v>
      </c>
    </row>
    <row r="67" spans="1:1" x14ac:dyDescent="0.2">
      <c r="A67" s="18"/>
    </row>
    <row r="68" spans="1:1" x14ac:dyDescent="0.2">
      <c r="A68" s="18"/>
    </row>
  </sheetData>
  <sheetProtection algorithmName="SHA-512" hashValue="Mw+/0C2qndN5act1nqg6+loFa8nOvYIhromD2+4pe1omZWEUMcS1fXE00XSHVP5MRRMWt1eZm6YJz8Vp9hIUZA==" saltValue="JE8RW0CicKIo7Hi/zehtRg==" spinCount="100000" sheet="1" objects="1" scenarios="1"/>
  <sortState xmlns:xlrd2="http://schemas.microsoft.com/office/spreadsheetml/2017/richdata2" ref="A40:A53">
    <sortCondition ref="A40"/>
  </sortState>
  <pageMargins left="0.25" right="0.25" top="0.25" bottom="0.5" header="0.3" footer="0.25"/>
  <pageSetup orientation="portrait"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H66"/>
  <sheetViews>
    <sheetView tabSelected="1" topLeftCell="A33" zoomScaleNormal="100" zoomScaleSheetLayoutView="100" workbookViewId="0">
      <selection sqref="A1:AH66"/>
    </sheetView>
  </sheetViews>
  <sheetFormatPr defaultColWidth="9.140625" defaultRowHeight="14.25" x14ac:dyDescent="0.2"/>
  <cols>
    <col min="1" max="1" width="35.140625" style="5" customWidth="1"/>
    <col min="2" max="2" width="16.7109375" style="5" customWidth="1"/>
    <col min="3" max="3" width="16.7109375" style="5" hidden="1" customWidth="1"/>
    <col min="4"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27" t="str">
        <f>+'OPB EOB'!A1</f>
        <v>Northwest Louisiana Technical Community College</v>
      </c>
      <c r="B1" s="18"/>
      <c r="C1" s="18"/>
      <c r="D1" s="18"/>
      <c r="E1" s="18"/>
      <c r="F1" s="18"/>
      <c r="G1" s="18"/>
      <c r="H1" s="18"/>
      <c r="I1" s="18"/>
      <c r="J1" s="18"/>
      <c r="K1" s="18"/>
      <c r="L1" s="18"/>
      <c r="M1" s="18"/>
      <c r="N1" s="18"/>
      <c r="O1" s="18"/>
      <c r="P1" s="18"/>
      <c r="Q1" s="18"/>
      <c r="R1" s="18"/>
      <c r="S1" s="6"/>
      <c r="T1" s="6"/>
      <c r="U1" s="18"/>
      <c r="V1" s="18"/>
      <c r="W1" s="18"/>
    </row>
    <row r="2" spans="1:34" ht="15.75" x14ac:dyDescent="0.25">
      <c r="A2" s="28" t="str">
        <f>'OPB EOB'!A2</f>
        <v>FISCAL YEAR 2024-2025 APPROPRIATED BUDGET BY EXPENDITURE BY MEANS OF FINANCING</v>
      </c>
      <c r="B2" s="18"/>
      <c r="C2" s="18"/>
      <c r="D2" s="18"/>
      <c r="E2" s="18"/>
      <c r="F2" s="18"/>
      <c r="G2" s="18"/>
      <c r="H2" s="18"/>
      <c r="I2" s="18"/>
      <c r="J2" s="18"/>
      <c r="K2" s="18"/>
      <c r="L2" s="18"/>
      <c r="M2" s="18"/>
      <c r="N2" s="18"/>
      <c r="O2" s="18"/>
      <c r="P2" s="18"/>
      <c r="Q2" s="18"/>
      <c r="R2" s="18"/>
      <c r="S2" s="6"/>
      <c r="T2" s="6"/>
      <c r="U2" s="18"/>
      <c r="V2" s="18"/>
      <c r="W2" s="18"/>
    </row>
    <row r="3" spans="1:34" ht="15.75" x14ac:dyDescent="0.25">
      <c r="A3" s="28" t="s">
        <v>44</v>
      </c>
      <c r="B3" s="18"/>
      <c r="C3" s="18"/>
      <c r="D3" s="18"/>
      <c r="E3" s="18"/>
      <c r="F3" s="18"/>
      <c r="G3" s="18"/>
      <c r="H3" s="18"/>
      <c r="I3" s="18"/>
      <c r="J3" s="18"/>
      <c r="K3" s="18"/>
      <c r="L3" s="18"/>
      <c r="M3" s="18"/>
      <c r="N3" s="18"/>
      <c r="O3" s="18"/>
      <c r="P3" s="18"/>
      <c r="Q3" s="18"/>
      <c r="R3" s="18"/>
      <c r="S3" s="6"/>
      <c r="T3" s="6"/>
      <c r="U3" s="18"/>
      <c r="V3" s="18"/>
      <c r="W3" s="18"/>
    </row>
    <row r="4" spans="1:34" x14ac:dyDescent="0.2">
      <c r="A4" s="18"/>
      <c r="B4" s="15"/>
      <c r="C4" s="15"/>
      <c r="D4" s="15"/>
      <c r="E4" s="15" t="str">
        <f>'OPB EOB'!E4</f>
        <v>E04A</v>
      </c>
      <c r="F4" s="15" t="str">
        <f>'OPB EOB'!F4</f>
        <v>V25</v>
      </c>
      <c r="G4" s="15" t="str">
        <f>'OPB EOB'!G4</f>
        <v>E18</v>
      </c>
      <c r="H4" s="15" t="str">
        <f>'OPB EOB'!H4</f>
        <v>G10</v>
      </c>
      <c r="I4" s="15" t="str">
        <f>'OPB EOB'!I4</f>
        <v>G11</v>
      </c>
      <c r="J4" s="15" t="str">
        <f>'OPB EOB'!J4</f>
        <v>E32</v>
      </c>
      <c r="K4" s="15" t="str">
        <f>'OPB EOB'!K4</f>
        <v>G12</v>
      </c>
      <c r="L4" s="15" t="str">
        <f>'OPB EOB'!L4</f>
        <v>G09</v>
      </c>
      <c r="M4" s="15" t="str">
        <f>'OPB EOB'!M4</f>
        <v>E30</v>
      </c>
      <c r="N4" s="15" t="str">
        <f>'OPB EOB'!N4</f>
        <v>E38</v>
      </c>
      <c r="O4" s="15" t="str">
        <f>'OPB EOB'!O4</f>
        <v>Z11</v>
      </c>
      <c r="P4" s="15" t="str">
        <f>'OPB EOB'!P4</f>
        <v>E34</v>
      </c>
      <c r="Q4" s="15" t="str">
        <f>'OPB EOB'!Q4</f>
        <v>TA0</v>
      </c>
      <c r="R4" s="15" t="str">
        <f>'OPB EOB'!R4</f>
        <v>E41</v>
      </c>
      <c r="S4" s="15" t="str">
        <f>'OPB EOB'!S4</f>
        <v>E55</v>
      </c>
      <c r="T4" s="15" t="str">
        <f>'OPB EOB'!T4</f>
        <v>RK2</v>
      </c>
      <c r="U4" s="15" t="str">
        <f>'OPB EOB'!U4</f>
        <v>Z19</v>
      </c>
      <c r="V4" s="15" t="str">
        <f>'OPB EOB'!V4</f>
        <v>T09</v>
      </c>
      <c r="W4" s="15" t="str">
        <f>'OPB EOB'!W4</f>
        <v>E56</v>
      </c>
      <c r="X4" s="15" t="str">
        <f>'OPB EOB'!X4</f>
        <v>E57</v>
      </c>
      <c r="Y4" s="15" t="str">
        <f>'OPB EOB'!Y4</f>
        <v>E58</v>
      </c>
      <c r="Z4" s="15" t="str">
        <f>'OPB EOB'!Z4</f>
        <v>E59</v>
      </c>
      <c r="AA4" s="15" t="str">
        <f>'OPB EOB'!AA4</f>
        <v>E63</v>
      </c>
      <c r="AB4" s="15" t="str">
        <f>'OPB EOB'!AB4</f>
        <v>Z18</v>
      </c>
      <c r="AC4" s="15" t="str">
        <f>'OPB EOB'!AC4</f>
        <v>V43</v>
      </c>
      <c r="AD4" s="15" t="str">
        <f>'OPB EOB'!AD4</f>
        <v>JU7</v>
      </c>
      <c r="AE4" s="15" t="str">
        <f>'OPB EOB'!AE4</f>
        <v>E67</v>
      </c>
      <c r="AF4" s="15"/>
      <c r="AG4" s="18"/>
      <c r="AH4" s="18"/>
    </row>
    <row r="5" spans="1:34" x14ac:dyDescent="0.2">
      <c r="A5" s="19"/>
      <c r="B5" s="16" t="s">
        <v>6</v>
      </c>
      <c r="C5" s="20" t="s">
        <v>7</v>
      </c>
      <c r="D5" s="20" t="s">
        <v>2</v>
      </c>
      <c r="E5" s="20" t="s">
        <v>2</v>
      </c>
      <c r="F5" s="16" t="s">
        <v>3</v>
      </c>
      <c r="G5" s="16" t="s">
        <v>3</v>
      </c>
      <c r="H5" s="16" t="s">
        <v>3</v>
      </c>
      <c r="I5" s="16" t="s">
        <v>3</v>
      </c>
      <c r="J5" s="16" t="s">
        <v>3</v>
      </c>
      <c r="K5" s="16" t="s">
        <v>3</v>
      </c>
      <c r="L5" s="16" t="s">
        <v>3</v>
      </c>
      <c r="M5" s="16" t="s">
        <v>3</v>
      </c>
      <c r="N5" s="16" t="s">
        <v>3</v>
      </c>
      <c r="O5" s="16" t="s">
        <v>3</v>
      </c>
      <c r="P5" s="16" t="s">
        <v>3</v>
      </c>
      <c r="Q5" s="16" t="s">
        <v>3</v>
      </c>
      <c r="R5" s="16" t="s">
        <v>3</v>
      </c>
      <c r="S5" s="16" t="s">
        <v>3</v>
      </c>
      <c r="T5" s="16" t="s">
        <v>3</v>
      </c>
      <c r="U5" s="16" t="s">
        <v>3</v>
      </c>
      <c r="V5" s="16" t="s">
        <v>3</v>
      </c>
      <c r="W5" s="16" t="s">
        <v>3</v>
      </c>
      <c r="X5" s="16" t="s">
        <v>3</v>
      </c>
      <c r="Y5" s="16" t="s">
        <v>3</v>
      </c>
      <c r="Z5" s="16" t="s">
        <v>3</v>
      </c>
      <c r="AA5" s="16" t="s">
        <v>3</v>
      </c>
      <c r="AB5" s="16" t="s">
        <v>3</v>
      </c>
      <c r="AC5" s="16" t="s">
        <v>3</v>
      </c>
      <c r="AD5" s="8" t="s">
        <v>3</v>
      </c>
      <c r="AE5" s="8" t="s">
        <v>3</v>
      </c>
      <c r="AF5" s="16" t="s">
        <v>4</v>
      </c>
      <c r="AG5" s="16" t="s">
        <v>11</v>
      </c>
      <c r="AH5" s="16" t="s">
        <v>5</v>
      </c>
    </row>
    <row r="6" spans="1:34" x14ac:dyDescent="0.2">
      <c r="A6" s="21"/>
      <c r="B6" s="17" t="s">
        <v>13</v>
      </c>
      <c r="C6" s="22" t="s">
        <v>14</v>
      </c>
      <c r="D6" s="22" t="s">
        <v>8</v>
      </c>
      <c r="E6" s="22" t="s">
        <v>8</v>
      </c>
      <c r="F6" s="17" t="s">
        <v>9</v>
      </c>
      <c r="G6" s="17" t="s">
        <v>9</v>
      </c>
      <c r="H6" s="17" t="s">
        <v>9</v>
      </c>
      <c r="I6" s="17" t="s">
        <v>9</v>
      </c>
      <c r="J6" s="17" t="s">
        <v>9</v>
      </c>
      <c r="K6" s="17" t="s">
        <v>9</v>
      </c>
      <c r="L6" s="17" t="s">
        <v>9</v>
      </c>
      <c r="M6" s="17" t="s">
        <v>9</v>
      </c>
      <c r="N6" s="17" t="s">
        <v>9</v>
      </c>
      <c r="O6" s="17" t="s">
        <v>9</v>
      </c>
      <c r="P6" s="17" t="s">
        <v>9</v>
      </c>
      <c r="Q6" s="17" t="s">
        <v>9</v>
      </c>
      <c r="R6" s="17" t="s">
        <v>9</v>
      </c>
      <c r="S6" s="17" t="s">
        <v>9</v>
      </c>
      <c r="T6" s="17" t="s">
        <v>9</v>
      </c>
      <c r="U6" s="17" t="s">
        <v>9</v>
      </c>
      <c r="V6" s="17" t="s">
        <v>9</v>
      </c>
      <c r="W6" s="17" t="s">
        <v>9</v>
      </c>
      <c r="X6" s="17" t="s">
        <v>9</v>
      </c>
      <c r="Y6" s="17" t="s">
        <v>9</v>
      </c>
      <c r="Z6" s="17" t="s">
        <v>9</v>
      </c>
      <c r="AA6" s="17" t="s">
        <v>9</v>
      </c>
      <c r="AB6" s="17" t="s">
        <v>9</v>
      </c>
      <c r="AC6" s="17" t="s">
        <v>9</v>
      </c>
      <c r="AD6" s="10" t="s">
        <v>9</v>
      </c>
      <c r="AE6" s="10" t="s">
        <v>9</v>
      </c>
      <c r="AF6" s="17" t="s">
        <v>10</v>
      </c>
      <c r="AG6" s="17" t="s">
        <v>19</v>
      </c>
      <c r="AH6" s="17" t="s">
        <v>12</v>
      </c>
    </row>
    <row r="7" spans="1:34" s="88" customFormat="1" ht="42.75" x14ac:dyDescent="0.2">
      <c r="A7" s="83" t="s">
        <v>1</v>
      </c>
      <c r="B7" s="84"/>
      <c r="C7" s="85"/>
      <c r="D7" s="86" t="s">
        <v>15</v>
      </c>
      <c r="E7" s="93" t="str">
        <f>'OPB EOB'!E7</f>
        <v>Fund Account Proprietary</v>
      </c>
      <c r="F7" s="87" t="str">
        <f>'OPB EOB'!F7</f>
        <v>Overcollections</v>
      </c>
      <c r="G7" s="87" t="str">
        <f>'OPB EOB'!G7</f>
        <v>HIED Initiatives</v>
      </c>
      <c r="H7" s="87" t="str">
        <f>'OPB EOB'!H7</f>
        <v>SELF</v>
      </c>
      <c r="I7" s="87" t="str">
        <f>'OPB EOB'!I7</f>
        <v>Equine</v>
      </c>
      <c r="J7" s="87" t="str">
        <f>'OPB EOB'!J7</f>
        <v>Tobacco Tax</v>
      </c>
      <c r="K7" s="87" t="str">
        <f>'OPB EOB'!K7</f>
        <v>SU Ag Fund</v>
      </c>
      <c r="L7" s="87" t="str">
        <f>'OPB EOB'!L7</f>
        <v>Pari-Mutuel</v>
      </c>
      <c r="M7" s="87" t="str">
        <f>'OPB EOB'!M7</f>
        <v>Cal. Parish</v>
      </c>
      <c r="N7" s="87" t="str">
        <f>'OPB EOB'!N7</f>
        <v>Workforce</v>
      </c>
      <c r="O7" s="87" t="str">
        <f>'OPB EOB'!O7</f>
        <v>8(g)</v>
      </c>
      <c r="P7" s="87" t="str">
        <f>'OPB EOB'!P7</f>
        <v>Orleans Parish</v>
      </c>
      <c r="Q7" s="87" t="str">
        <f>'OPB EOB'!Q7</f>
        <v>Cal. HIED Imp.</v>
      </c>
      <c r="R7" s="87" t="str">
        <f>'OPB EOB'!R7</f>
        <v>Med. Loan Fund</v>
      </c>
      <c r="S7" s="87" t="str">
        <f>'OPB EOB'!S7</f>
        <v>Cybersecurity Talent Initiative</v>
      </c>
      <c r="T7" s="87" t="str">
        <f>'OPB EOB'!T7</f>
        <v>Rockefeller</v>
      </c>
      <c r="U7" s="87" t="str">
        <f>'OPB EOB'!U7</f>
        <v>TOPS</v>
      </c>
      <c r="V7" s="87" t="str">
        <f>'OPB EOB'!V7</f>
        <v>Shreveport Riverfront</v>
      </c>
      <c r="W7" s="87" t="str">
        <f>'OPB EOB'!W7</f>
        <v>H.E.R.O. Fund</v>
      </c>
      <c r="X7" s="87" t="str">
        <f>'OPB EOB'!X7</f>
        <v>Power-Based</v>
      </c>
      <c r="Y7" s="87" t="str">
        <f>'OPB EOB'!Y7</f>
        <v>M.J. Foster</v>
      </c>
      <c r="Z7" s="87" t="str">
        <f>'OPB EOB'!Z7</f>
        <v>Geaux Teach</v>
      </c>
      <c r="AA7" s="87" t="str">
        <f>'OPB EOB'!AA7</f>
        <v>P.S. Inclusive Education</v>
      </c>
      <c r="AB7" s="87" t="str">
        <f>'OPB EOB'!AB7</f>
        <v xml:space="preserve">Ed. Excellence </v>
      </c>
      <c r="AC7" s="87" t="str">
        <f>'OPB EOB'!AC7</f>
        <v>LA Rescue Plan</v>
      </c>
      <c r="AD7" s="87" t="str">
        <f>'OPB EOB'!AD7</f>
        <v>Criminal Justice/First Responder</v>
      </c>
      <c r="AE7" s="87" t="str">
        <f>'OPB EOB'!AE7</f>
        <v>HIED Revitalization</v>
      </c>
      <c r="AF7" s="86" t="s">
        <v>18</v>
      </c>
      <c r="AG7" s="84"/>
      <c r="AH7" s="86" t="s">
        <v>20</v>
      </c>
    </row>
    <row r="8" spans="1:34" x14ac:dyDescent="0.2">
      <c r="A8" s="30" t="s">
        <v>149</v>
      </c>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13"/>
      <c r="AE8" s="13"/>
      <c r="AF8" s="24"/>
      <c r="AG8" s="24"/>
      <c r="AH8" s="24"/>
    </row>
    <row r="9" spans="1:34" x14ac:dyDescent="0.2">
      <c r="A9" s="24"/>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13"/>
      <c r="AE9" s="13"/>
      <c r="AF9" s="24"/>
      <c r="AG9" s="24"/>
      <c r="AH9" s="24"/>
    </row>
    <row r="10" spans="1:34" x14ac:dyDescent="0.2">
      <c r="A10" s="23" t="s">
        <v>21</v>
      </c>
      <c r="B10" s="23">
        <f>+'BOR 16'!B10-'OPB EOB'!B10</f>
        <v>4800382</v>
      </c>
      <c r="C10" s="23">
        <f>+'BOR 16'!C10-'OPB EOB'!C10</f>
        <v>0</v>
      </c>
      <c r="D10" s="23">
        <f>+'BOR 16'!D10-'OPB EOB'!D10</f>
        <v>132385</v>
      </c>
      <c r="E10" s="23">
        <f>+'BOR 16'!E10-'OPB EOB'!E10</f>
        <v>0</v>
      </c>
      <c r="F10" s="23">
        <f>+'BOR 16'!F10-'OPB EOB'!F10</f>
        <v>0</v>
      </c>
      <c r="G10" s="23">
        <f>+'BOR 16'!G10-'OPB EOB'!G10</f>
        <v>0</v>
      </c>
      <c r="H10" s="23">
        <f>+'BOR 16'!H10-'OPB EOB'!H10</f>
        <v>211492</v>
      </c>
      <c r="I10" s="23">
        <f>+'BOR 16'!I10-'OPB EOB'!I10</f>
        <v>0</v>
      </c>
      <c r="J10" s="23">
        <f>+'BOR 16'!J10-'OPB EOB'!J10</f>
        <v>0</v>
      </c>
      <c r="K10" s="23">
        <f>+'BOR 16'!K10-'OPB EOB'!K10</f>
        <v>0</v>
      </c>
      <c r="L10" s="23">
        <f>+'BOR 16'!L10-'OPB EOB'!L10</f>
        <v>0</v>
      </c>
      <c r="M10" s="23">
        <f>+'BOR 16'!M10-'OPB EOB'!M10</f>
        <v>0</v>
      </c>
      <c r="N10" s="23">
        <f>+'BOR 16'!N10-'OPB EOB'!N10</f>
        <v>0</v>
      </c>
      <c r="O10" s="23">
        <f>+'BOR 16'!O10-'OPB EOB'!O10</f>
        <v>0</v>
      </c>
      <c r="P10" s="23">
        <f>+'BOR 16'!P10-'OPB EOB'!P10</f>
        <v>0</v>
      </c>
      <c r="Q10" s="23">
        <f>+'BOR 16'!Q10-'OPB EOB'!Q10</f>
        <v>0</v>
      </c>
      <c r="R10" s="23">
        <f>+'BOR 16'!R10-'OPB EOB'!R10</f>
        <v>0</v>
      </c>
      <c r="S10" s="23">
        <f>+'BOR 16'!S10-'OPB EOB'!S10</f>
        <v>0</v>
      </c>
      <c r="T10" s="23">
        <f>+'BOR 16'!T10-'OPB EOB'!T10</f>
        <v>0</v>
      </c>
      <c r="U10" s="23">
        <f>+'BOR 16'!U10-'OPB EOB'!U10</f>
        <v>0</v>
      </c>
      <c r="V10" s="23">
        <f>+'BOR 16'!V10-'OPB EOB'!V10</f>
        <v>0</v>
      </c>
      <c r="W10" s="23">
        <f>+'BOR 16'!W10-'OPB EOB'!W10</f>
        <v>0</v>
      </c>
      <c r="X10" s="23">
        <f>+'BOR 16'!X10-'OPB EOB'!X10</f>
        <v>0</v>
      </c>
      <c r="Y10" s="23">
        <f>+'BOR 16'!Y10-'OPB EOB'!Y10</f>
        <v>0</v>
      </c>
      <c r="Z10" s="23">
        <f>+'BOR 16'!Z10-'OPB EOB'!Z10</f>
        <v>0</v>
      </c>
      <c r="AA10" s="23">
        <f>+'BOR 16'!AA10-'OPB EOB'!AA10</f>
        <v>0</v>
      </c>
      <c r="AB10" s="23">
        <f>+'BOR 16'!AB10-'OPB EOB'!AB10</f>
        <v>0</v>
      </c>
      <c r="AC10" s="23">
        <f>+'BOR 16'!AC10-'OPB EOB'!AC10</f>
        <v>0</v>
      </c>
      <c r="AD10" s="23">
        <f>+'BOR 16'!AD10-'OPB EOB'!AD10</f>
        <v>0</v>
      </c>
      <c r="AE10" s="23">
        <f>+'BOR 16'!AE10-'OPB EOB'!AE10</f>
        <v>0</v>
      </c>
      <c r="AF10" s="23">
        <f>+'BOR 16'!AF10-'OPB EOB'!AF10</f>
        <v>0</v>
      </c>
      <c r="AG10" s="23">
        <f>+'BOR 16'!AG10-'OPB EOB'!AG10</f>
        <v>0</v>
      </c>
      <c r="AH10" s="23">
        <f>SUM(B10:AG10)</f>
        <v>5144259</v>
      </c>
    </row>
    <row r="11" spans="1:34" x14ac:dyDescent="0.2">
      <c r="A11" s="23" t="s">
        <v>22</v>
      </c>
      <c r="B11" s="23">
        <f>+'BOR 16'!B11-'OPB EOB'!B11</f>
        <v>0</v>
      </c>
      <c r="C11" s="23">
        <f>+'BOR 16'!C11-'OPB EOB'!C11</f>
        <v>0</v>
      </c>
      <c r="D11" s="23">
        <f>+'BOR 16'!D11-'OPB EOB'!D11</f>
        <v>0</v>
      </c>
      <c r="E11" s="23">
        <f>+'BOR 16'!E11-'OPB EOB'!E11</f>
        <v>0</v>
      </c>
      <c r="F11" s="23">
        <f>+'BOR 16'!F11-'OPB EOB'!F11</f>
        <v>0</v>
      </c>
      <c r="G11" s="23">
        <f>+'BOR 16'!G11-'OPB EOB'!G11</f>
        <v>0</v>
      </c>
      <c r="H11" s="23">
        <f>+'BOR 16'!H11-'OPB EOB'!H11</f>
        <v>0</v>
      </c>
      <c r="I11" s="23">
        <f>+'BOR 16'!I11-'OPB EOB'!I11</f>
        <v>0</v>
      </c>
      <c r="J11" s="23">
        <f>+'BOR 16'!J11-'OPB EOB'!J11</f>
        <v>0</v>
      </c>
      <c r="K11" s="23">
        <f>+'BOR 16'!K11-'OPB EOB'!K11</f>
        <v>0</v>
      </c>
      <c r="L11" s="23">
        <f>+'BOR 16'!L11-'OPB EOB'!L11</f>
        <v>0</v>
      </c>
      <c r="M11" s="23">
        <f>+'BOR 16'!M11-'OPB EOB'!M11</f>
        <v>0</v>
      </c>
      <c r="N11" s="23">
        <f>+'BOR 16'!N11-'OPB EOB'!N11</f>
        <v>0</v>
      </c>
      <c r="O11" s="23">
        <f>+'BOR 16'!O11-'OPB EOB'!O11</f>
        <v>0</v>
      </c>
      <c r="P11" s="23">
        <f>+'BOR 16'!P11-'OPB EOB'!P11</f>
        <v>0</v>
      </c>
      <c r="Q11" s="23">
        <f>+'BOR 16'!Q11-'OPB EOB'!Q11</f>
        <v>0</v>
      </c>
      <c r="R11" s="23">
        <f>+'BOR 16'!R11-'OPB EOB'!R11</f>
        <v>0</v>
      </c>
      <c r="S11" s="23">
        <f>+'BOR 16'!S11-'OPB EOB'!S11</f>
        <v>0</v>
      </c>
      <c r="T11" s="23">
        <f>+'BOR 16'!T11-'OPB EOB'!T11</f>
        <v>0</v>
      </c>
      <c r="U11" s="23">
        <f>+'BOR 16'!U11-'OPB EOB'!U11</f>
        <v>0</v>
      </c>
      <c r="V11" s="23">
        <f>+'BOR 16'!V11-'OPB EOB'!V11</f>
        <v>0</v>
      </c>
      <c r="W11" s="23">
        <f>+'BOR 16'!W11-'OPB EOB'!W11</f>
        <v>0</v>
      </c>
      <c r="X11" s="23">
        <f>+'BOR 16'!X11-'OPB EOB'!X11</f>
        <v>0</v>
      </c>
      <c r="Y11" s="23">
        <f>+'BOR 16'!Y11-'OPB EOB'!Y11</f>
        <v>0</v>
      </c>
      <c r="Z11" s="23">
        <f>+'BOR 16'!Z11-'OPB EOB'!Z11</f>
        <v>0</v>
      </c>
      <c r="AA11" s="23">
        <f>+'BOR 16'!AA11-'OPB EOB'!AA11</f>
        <v>0</v>
      </c>
      <c r="AB11" s="23">
        <f>+'BOR 16'!AB11-'OPB EOB'!AB11</f>
        <v>0</v>
      </c>
      <c r="AC11" s="23">
        <f>+'BOR 16'!AC11-'OPB EOB'!AC11</f>
        <v>0</v>
      </c>
      <c r="AD11" s="23">
        <f>+'BOR 16'!AD11-'OPB EOB'!AD11</f>
        <v>0</v>
      </c>
      <c r="AE11" s="23">
        <f>+'BOR 16'!AE11-'OPB EOB'!AE11</f>
        <v>0</v>
      </c>
      <c r="AF11" s="23">
        <f>+'BOR 16'!AF11-'OPB EOB'!AF11</f>
        <v>0</v>
      </c>
      <c r="AG11" s="23">
        <f>+'BOR 16'!AG11-'OPB EOB'!AG11</f>
        <v>0</v>
      </c>
      <c r="AH11" s="23">
        <f>SUM(B11:AG11)</f>
        <v>0</v>
      </c>
    </row>
    <row r="12" spans="1:34" x14ac:dyDescent="0.2">
      <c r="A12" s="23" t="s">
        <v>23</v>
      </c>
      <c r="B12" s="23">
        <f>+'BOR 16'!B12-'OPB EOB'!B12</f>
        <v>0</v>
      </c>
      <c r="C12" s="23">
        <f>+'BOR 16'!C12-'OPB EOB'!C12</f>
        <v>0</v>
      </c>
      <c r="D12" s="23">
        <f>+'BOR 16'!D12-'OPB EOB'!D12</f>
        <v>2337490</v>
      </c>
      <c r="E12" s="23">
        <f>+'BOR 16'!E12-'OPB EOB'!E12</f>
        <v>0</v>
      </c>
      <c r="F12" s="23">
        <f>+'BOR 16'!F12-'OPB EOB'!F12</f>
        <v>0</v>
      </c>
      <c r="G12" s="23">
        <f>+'BOR 16'!G12-'OPB EOB'!G12</f>
        <v>0</v>
      </c>
      <c r="H12" s="23">
        <f>+'BOR 16'!H12-'OPB EOB'!H12</f>
        <v>0</v>
      </c>
      <c r="I12" s="23">
        <f>+'BOR 16'!I12-'OPB EOB'!I12</f>
        <v>0</v>
      </c>
      <c r="J12" s="23">
        <f>+'BOR 16'!J12-'OPB EOB'!J12</f>
        <v>0</v>
      </c>
      <c r="K12" s="23">
        <f>+'BOR 16'!K12-'OPB EOB'!K12</f>
        <v>0</v>
      </c>
      <c r="L12" s="23">
        <f>+'BOR 16'!L12-'OPB EOB'!L12</f>
        <v>0</v>
      </c>
      <c r="M12" s="23">
        <f>+'BOR 16'!M12-'OPB EOB'!M12</f>
        <v>0</v>
      </c>
      <c r="N12" s="23">
        <f>+'BOR 16'!N12-'OPB EOB'!N12</f>
        <v>0</v>
      </c>
      <c r="O12" s="23">
        <f>+'BOR 16'!O12-'OPB EOB'!O12</f>
        <v>0</v>
      </c>
      <c r="P12" s="23">
        <f>+'BOR 16'!P12-'OPB EOB'!P12</f>
        <v>0</v>
      </c>
      <c r="Q12" s="23">
        <f>+'BOR 16'!Q12-'OPB EOB'!Q12</f>
        <v>0</v>
      </c>
      <c r="R12" s="23">
        <f>+'BOR 16'!R12-'OPB EOB'!R12</f>
        <v>0</v>
      </c>
      <c r="S12" s="23">
        <f>+'BOR 16'!S12-'OPB EOB'!S12</f>
        <v>0</v>
      </c>
      <c r="T12" s="23">
        <f>+'BOR 16'!T12-'OPB EOB'!T12</f>
        <v>0</v>
      </c>
      <c r="U12" s="23">
        <f>+'BOR 16'!U12-'OPB EOB'!U12</f>
        <v>0</v>
      </c>
      <c r="V12" s="23">
        <f>+'BOR 16'!V12-'OPB EOB'!V12</f>
        <v>0</v>
      </c>
      <c r="W12" s="23">
        <f>+'BOR 16'!W12-'OPB EOB'!W12</f>
        <v>0</v>
      </c>
      <c r="X12" s="23">
        <f>+'BOR 16'!X12-'OPB EOB'!X12</f>
        <v>0</v>
      </c>
      <c r="Y12" s="23">
        <f>+'BOR 16'!Y12-'OPB EOB'!Y12</f>
        <v>0</v>
      </c>
      <c r="Z12" s="23">
        <f>+'BOR 16'!Z12-'OPB EOB'!Z12</f>
        <v>0</v>
      </c>
      <c r="AA12" s="23">
        <f>+'BOR 16'!AA12-'OPB EOB'!AA12</f>
        <v>0</v>
      </c>
      <c r="AB12" s="23">
        <f>+'BOR 16'!AB12-'OPB EOB'!AB12</f>
        <v>0</v>
      </c>
      <c r="AC12" s="23">
        <f>+'BOR 16'!AC12-'OPB EOB'!AC12</f>
        <v>0</v>
      </c>
      <c r="AD12" s="23">
        <f>+'BOR 16'!AD12-'OPB EOB'!AD12</f>
        <v>0</v>
      </c>
      <c r="AE12" s="23">
        <f>+'BOR 16'!AE12-'OPB EOB'!AE12</f>
        <v>0</v>
      </c>
      <c r="AF12" s="23">
        <f>+'BOR 16'!AF12-'OPB EOB'!AF12</f>
        <v>0</v>
      </c>
      <c r="AG12" s="23">
        <f>+'BOR 16'!AG12-'OPB EOB'!AG12</f>
        <v>0</v>
      </c>
      <c r="AH12" s="23">
        <f>SUM(B12:AG12)</f>
        <v>2337490</v>
      </c>
    </row>
    <row r="13" spans="1:34" s="31" customFormat="1" x14ac:dyDescent="0.2">
      <c r="A13" s="30" t="s">
        <v>24</v>
      </c>
      <c r="B13" s="30">
        <f t="shared" ref="B13:AH13" si="0">SUM(B10:B12)</f>
        <v>4800382</v>
      </c>
      <c r="C13" s="30">
        <f t="shared" si="0"/>
        <v>0</v>
      </c>
      <c r="D13" s="30">
        <f t="shared" si="0"/>
        <v>2469875</v>
      </c>
      <c r="E13" s="30">
        <f t="shared" ref="E13" si="1">SUM(E10:E12)</f>
        <v>0</v>
      </c>
      <c r="F13" s="30">
        <f t="shared" si="0"/>
        <v>0</v>
      </c>
      <c r="G13" s="30">
        <f t="shared" ref="G13" si="2">SUM(G10:G12)</f>
        <v>0</v>
      </c>
      <c r="H13" s="30">
        <f t="shared" si="0"/>
        <v>211492</v>
      </c>
      <c r="I13" s="30">
        <f t="shared" si="0"/>
        <v>0</v>
      </c>
      <c r="J13" s="30">
        <f t="shared" si="0"/>
        <v>0</v>
      </c>
      <c r="K13" s="30">
        <f t="shared" si="0"/>
        <v>0</v>
      </c>
      <c r="L13" s="30">
        <f t="shared" si="0"/>
        <v>0</v>
      </c>
      <c r="M13" s="30">
        <f t="shared" si="0"/>
        <v>0</v>
      </c>
      <c r="N13" s="30">
        <f t="shared" si="0"/>
        <v>0</v>
      </c>
      <c r="O13" s="30">
        <f t="shared" ref="O13" si="3">SUM(O10:O12)</f>
        <v>0</v>
      </c>
      <c r="P13" s="30">
        <f t="shared" ref="P13" si="4">SUM(P10:P12)</f>
        <v>0</v>
      </c>
      <c r="Q13" s="30">
        <f t="shared" ref="Q13:AB13" si="5">SUM(Q10:Q12)</f>
        <v>0</v>
      </c>
      <c r="R13" s="30">
        <f t="shared" ref="R13:U13" si="6">SUM(R10:R12)</f>
        <v>0</v>
      </c>
      <c r="S13" s="30">
        <f t="shared" si="6"/>
        <v>0</v>
      </c>
      <c r="T13" s="30">
        <f t="shared" si="6"/>
        <v>0</v>
      </c>
      <c r="U13" s="30">
        <f t="shared" si="6"/>
        <v>0</v>
      </c>
      <c r="V13" s="30">
        <f t="shared" ref="V13:Z13" si="7">SUM(V10:V12)</f>
        <v>0</v>
      </c>
      <c r="W13" s="30">
        <f t="shared" si="7"/>
        <v>0</v>
      </c>
      <c r="X13" s="30">
        <f t="shared" si="7"/>
        <v>0</v>
      </c>
      <c r="Y13" s="30">
        <f t="shared" si="7"/>
        <v>0</v>
      </c>
      <c r="Z13" s="30">
        <f t="shared" si="7"/>
        <v>0</v>
      </c>
      <c r="AA13" s="30">
        <f t="shared" ref="AA13" si="8">SUM(AA10:AA12)</f>
        <v>0</v>
      </c>
      <c r="AB13" s="30">
        <f t="shared" si="5"/>
        <v>0</v>
      </c>
      <c r="AC13" s="30">
        <f t="shared" ref="AC13" si="9">SUM(AC10:AC12)</f>
        <v>0</v>
      </c>
      <c r="AD13" s="30">
        <f t="shared" ref="AD13:AE13" si="10">SUM(AD10:AD12)</f>
        <v>0</v>
      </c>
      <c r="AE13" s="30">
        <f t="shared" si="10"/>
        <v>0</v>
      </c>
      <c r="AF13" s="30">
        <f t="shared" si="0"/>
        <v>0</v>
      </c>
      <c r="AG13" s="30">
        <f t="shared" si="0"/>
        <v>0</v>
      </c>
      <c r="AH13" s="30">
        <f t="shared" si="0"/>
        <v>7481749</v>
      </c>
    </row>
    <row r="14" spans="1:34" x14ac:dyDescent="0.2">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row>
    <row r="15" spans="1:34" x14ac:dyDescent="0.2">
      <c r="A15" s="23" t="s">
        <v>25</v>
      </c>
      <c r="B15" s="23">
        <f>+'BOR 16'!B15-'OPB EOB'!B15</f>
        <v>0</v>
      </c>
      <c r="C15" s="23">
        <f>+'BOR 16'!C15-'OPB EOB'!C15</f>
        <v>0</v>
      </c>
      <c r="D15" s="23">
        <f>+'BOR 16'!D15-'OPB EOB'!D15</f>
        <v>22858</v>
      </c>
      <c r="E15" s="23">
        <f>+'BOR 16'!E15-'OPB EOB'!E15</f>
        <v>0</v>
      </c>
      <c r="F15" s="23">
        <f>+'BOR 16'!F15-'OPB EOB'!F15</f>
        <v>0</v>
      </c>
      <c r="G15" s="23">
        <f>+'BOR 16'!G15-'OPB EOB'!G15</f>
        <v>0</v>
      </c>
      <c r="H15" s="23">
        <f>+'BOR 16'!H15-'OPB EOB'!H15</f>
        <v>0</v>
      </c>
      <c r="I15" s="23">
        <f>+'BOR 16'!I15-'OPB EOB'!I15</f>
        <v>0</v>
      </c>
      <c r="J15" s="23">
        <f>+'BOR 16'!J15-'OPB EOB'!J15</f>
        <v>0</v>
      </c>
      <c r="K15" s="23">
        <f>+'BOR 16'!K15-'OPB EOB'!K15</f>
        <v>0</v>
      </c>
      <c r="L15" s="23">
        <f>+'BOR 16'!L15-'OPB EOB'!L15</f>
        <v>0</v>
      </c>
      <c r="M15" s="23">
        <f>+'BOR 16'!M15-'OPB EOB'!M15</f>
        <v>0</v>
      </c>
      <c r="N15" s="23">
        <f>+'BOR 16'!N15-'OPB EOB'!N15</f>
        <v>0</v>
      </c>
      <c r="O15" s="23">
        <f>+'BOR 16'!O15-'OPB EOB'!O15</f>
        <v>0</v>
      </c>
      <c r="P15" s="23">
        <f>+'BOR 16'!P15-'OPB EOB'!P15</f>
        <v>0</v>
      </c>
      <c r="Q15" s="23">
        <f>+'BOR 16'!Q15-'OPB EOB'!Q15</f>
        <v>0</v>
      </c>
      <c r="R15" s="23">
        <f>+'BOR 16'!R15-'OPB EOB'!R15</f>
        <v>0</v>
      </c>
      <c r="S15" s="23">
        <f>+'BOR 16'!S15-'OPB EOB'!S15</f>
        <v>0</v>
      </c>
      <c r="T15" s="23">
        <f>+'BOR 16'!T15-'OPB EOB'!T15</f>
        <v>0</v>
      </c>
      <c r="U15" s="23">
        <f>+'BOR 16'!U15-'OPB EOB'!U15</f>
        <v>0</v>
      </c>
      <c r="V15" s="23">
        <f>+'BOR 16'!V15-'OPB EOB'!V15</f>
        <v>0</v>
      </c>
      <c r="W15" s="23">
        <f>+'BOR 16'!W15-'OPB EOB'!W15</f>
        <v>0</v>
      </c>
      <c r="X15" s="23">
        <f>+'BOR 16'!X15-'OPB EOB'!X15</f>
        <v>0</v>
      </c>
      <c r="Y15" s="23">
        <f>+'BOR 16'!Y15-'OPB EOB'!Y15</f>
        <v>0</v>
      </c>
      <c r="Z15" s="23">
        <f>+'BOR 16'!Z15-'OPB EOB'!Z15</f>
        <v>0</v>
      </c>
      <c r="AA15" s="23">
        <f>+'BOR 16'!AA15-'OPB EOB'!AA15</f>
        <v>0</v>
      </c>
      <c r="AB15" s="23">
        <f>+'BOR 16'!AB15-'OPB EOB'!AB15</f>
        <v>0</v>
      </c>
      <c r="AC15" s="23">
        <f>+'BOR 16'!AC15-'OPB EOB'!AC15</f>
        <v>0</v>
      </c>
      <c r="AD15" s="23">
        <f>+'BOR 16'!AD15-'OPB EOB'!AD15</f>
        <v>0</v>
      </c>
      <c r="AE15" s="23">
        <f>+'BOR 16'!AE15-'OPB EOB'!AE15</f>
        <v>0</v>
      </c>
      <c r="AF15" s="23">
        <f>+'BOR 16'!AF15-'OPB EOB'!AF15</f>
        <v>0</v>
      </c>
      <c r="AG15" s="23">
        <f>+'BOR 16'!AG15-'OPB EOB'!AG15</f>
        <v>0</v>
      </c>
      <c r="AH15" s="23">
        <f>SUM(B15:AG15)</f>
        <v>22858</v>
      </c>
    </row>
    <row r="16" spans="1:34" x14ac:dyDescent="0.2">
      <c r="A16" s="23" t="s">
        <v>26</v>
      </c>
      <c r="B16" s="23">
        <f>+'BOR 16'!B16-'OPB EOB'!B16</f>
        <v>0</v>
      </c>
      <c r="C16" s="23">
        <f>+'BOR 16'!C16-'OPB EOB'!C16</f>
        <v>0</v>
      </c>
      <c r="D16" s="23">
        <f>+'BOR 16'!D16-'OPB EOB'!D16</f>
        <v>967449</v>
      </c>
      <c r="E16" s="23">
        <f>+'BOR 16'!E16-'OPB EOB'!E16</f>
        <v>0</v>
      </c>
      <c r="F16" s="23">
        <f>+'BOR 16'!F16-'OPB EOB'!F16</f>
        <v>0</v>
      </c>
      <c r="G16" s="23">
        <f>+'BOR 16'!G16-'OPB EOB'!G16</f>
        <v>0</v>
      </c>
      <c r="H16" s="23">
        <f>+'BOR 16'!H16-'OPB EOB'!H16</f>
        <v>0</v>
      </c>
      <c r="I16" s="23">
        <f>+'BOR 16'!I16-'OPB EOB'!I16</f>
        <v>0</v>
      </c>
      <c r="J16" s="23">
        <f>+'BOR 16'!J16-'OPB EOB'!J16</f>
        <v>0</v>
      </c>
      <c r="K16" s="23">
        <f>+'BOR 16'!K16-'OPB EOB'!K16</f>
        <v>0</v>
      </c>
      <c r="L16" s="23">
        <f>+'BOR 16'!L16-'OPB EOB'!L16</f>
        <v>0</v>
      </c>
      <c r="M16" s="23">
        <f>+'BOR 16'!M16-'OPB EOB'!M16</f>
        <v>0</v>
      </c>
      <c r="N16" s="23">
        <f>+'BOR 16'!N16-'OPB EOB'!N16</f>
        <v>0</v>
      </c>
      <c r="O16" s="23">
        <f>+'BOR 16'!O16-'OPB EOB'!O16</f>
        <v>0</v>
      </c>
      <c r="P16" s="23">
        <f>+'BOR 16'!P16-'OPB EOB'!P16</f>
        <v>0</v>
      </c>
      <c r="Q16" s="23">
        <f>+'BOR 16'!Q16-'OPB EOB'!Q16</f>
        <v>0</v>
      </c>
      <c r="R16" s="23">
        <f>+'BOR 16'!R16-'OPB EOB'!R16</f>
        <v>0</v>
      </c>
      <c r="S16" s="23">
        <f>+'BOR 16'!S16-'OPB EOB'!S16</f>
        <v>0</v>
      </c>
      <c r="T16" s="23">
        <f>+'BOR 16'!T16-'OPB EOB'!T16</f>
        <v>0</v>
      </c>
      <c r="U16" s="23">
        <f>+'BOR 16'!U16-'OPB EOB'!U16</f>
        <v>0</v>
      </c>
      <c r="V16" s="23">
        <f>+'BOR 16'!V16-'OPB EOB'!V16</f>
        <v>0</v>
      </c>
      <c r="W16" s="23">
        <f>+'BOR 16'!W16-'OPB EOB'!W16</f>
        <v>0</v>
      </c>
      <c r="X16" s="23">
        <f>+'BOR 16'!X16-'OPB EOB'!X16</f>
        <v>0</v>
      </c>
      <c r="Y16" s="23">
        <f>+'BOR 16'!Y16-'OPB EOB'!Y16</f>
        <v>0</v>
      </c>
      <c r="Z16" s="23">
        <f>+'BOR 16'!Z16-'OPB EOB'!Z16</f>
        <v>0</v>
      </c>
      <c r="AA16" s="23">
        <f>+'BOR 16'!AA16-'OPB EOB'!AA16</f>
        <v>0</v>
      </c>
      <c r="AB16" s="23">
        <f>+'BOR 16'!AB16-'OPB EOB'!AB16</f>
        <v>0</v>
      </c>
      <c r="AC16" s="23">
        <f>+'BOR 16'!AC16-'OPB EOB'!AC16</f>
        <v>0</v>
      </c>
      <c r="AD16" s="23">
        <f>+'BOR 16'!AD16-'OPB EOB'!AD16</f>
        <v>0</v>
      </c>
      <c r="AE16" s="23">
        <f>+'BOR 16'!AE16-'OPB EOB'!AE16</f>
        <v>0</v>
      </c>
      <c r="AF16" s="23">
        <f>+'BOR 16'!AF16-'OPB EOB'!AF16</f>
        <v>0</v>
      </c>
      <c r="AG16" s="23">
        <f>+'BOR 16'!AG16-'OPB EOB'!AG16</f>
        <v>0</v>
      </c>
      <c r="AH16" s="23">
        <f>SUM(B16:AG16)</f>
        <v>967449</v>
      </c>
    </row>
    <row r="17" spans="1:34" x14ac:dyDescent="0.2">
      <c r="A17" s="23" t="s">
        <v>27</v>
      </c>
      <c r="B17" s="23">
        <f>+'BOR 16'!B17-'OPB EOB'!B17</f>
        <v>0</v>
      </c>
      <c r="C17" s="23">
        <f>+'BOR 16'!C17-'OPB EOB'!C17</f>
        <v>0</v>
      </c>
      <c r="D17" s="23">
        <f>+'BOR 16'!D17-'OPB EOB'!D17</f>
        <v>64444</v>
      </c>
      <c r="E17" s="23">
        <f>+'BOR 16'!E17-'OPB EOB'!E17</f>
        <v>0</v>
      </c>
      <c r="F17" s="23">
        <f>+'BOR 16'!F17-'OPB EOB'!F17</f>
        <v>0</v>
      </c>
      <c r="G17" s="23">
        <f>+'BOR 16'!G17-'OPB EOB'!G17</f>
        <v>0</v>
      </c>
      <c r="H17" s="23">
        <f>+'BOR 16'!H17-'OPB EOB'!H17</f>
        <v>0</v>
      </c>
      <c r="I17" s="23">
        <f>+'BOR 16'!I17-'OPB EOB'!I17</f>
        <v>0</v>
      </c>
      <c r="J17" s="23">
        <f>+'BOR 16'!J17-'OPB EOB'!J17</f>
        <v>0</v>
      </c>
      <c r="K17" s="23">
        <f>+'BOR 16'!K17-'OPB EOB'!K17</f>
        <v>0</v>
      </c>
      <c r="L17" s="23">
        <f>+'BOR 16'!L17-'OPB EOB'!L17</f>
        <v>0</v>
      </c>
      <c r="M17" s="23">
        <f>+'BOR 16'!M17-'OPB EOB'!M17</f>
        <v>0</v>
      </c>
      <c r="N17" s="23">
        <f>+'BOR 16'!N17-'OPB EOB'!N17</f>
        <v>0</v>
      </c>
      <c r="O17" s="23">
        <f>+'BOR 16'!O17-'OPB EOB'!O17</f>
        <v>0</v>
      </c>
      <c r="P17" s="23">
        <f>+'BOR 16'!P17-'OPB EOB'!P17</f>
        <v>0</v>
      </c>
      <c r="Q17" s="23">
        <f>+'BOR 16'!Q17-'OPB EOB'!Q17</f>
        <v>0</v>
      </c>
      <c r="R17" s="23">
        <f>+'BOR 16'!R17-'OPB EOB'!R17</f>
        <v>0</v>
      </c>
      <c r="S17" s="23">
        <f>+'BOR 16'!S17-'OPB EOB'!S17</f>
        <v>0</v>
      </c>
      <c r="T17" s="23">
        <f>+'BOR 16'!T17-'OPB EOB'!T17</f>
        <v>0</v>
      </c>
      <c r="U17" s="23">
        <f>+'BOR 16'!U17-'OPB EOB'!U17</f>
        <v>0</v>
      </c>
      <c r="V17" s="23">
        <f>+'BOR 16'!V17-'OPB EOB'!V17</f>
        <v>0</v>
      </c>
      <c r="W17" s="23">
        <f>+'BOR 16'!W17-'OPB EOB'!W17</f>
        <v>0</v>
      </c>
      <c r="X17" s="23">
        <f>+'BOR 16'!X17-'OPB EOB'!X17</f>
        <v>0</v>
      </c>
      <c r="Y17" s="23">
        <f>+'BOR 16'!Y17-'OPB EOB'!Y17</f>
        <v>0</v>
      </c>
      <c r="Z17" s="23">
        <f>+'BOR 16'!Z17-'OPB EOB'!Z17</f>
        <v>0</v>
      </c>
      <c r="AA17" s="23">
        <f>+'BOR 16'!AA17-'OPB EOB'!AA17</f>
        <v>0</v>
      </c>
      <c r="AB17" s="23">
        <f>+'BOR 16'!AB17-'OPB EOB'!AB17</f>
        <v>0</v>
      </c>
      <c r="AC17" s="23">
        <f>+'BOR 16'!AC17-'OPB EOB'!AC17</f>
        <v>0</v>
      </c>
      <c r="AD17" s="23">
        <f>+'BOR 16'!AD17-'OPB EOB'!AD17</f>
        <v>0</v>
      </c>
      <c r="AE17" s="23">
        <f>+'BOR 16'!AE17-'OPB EOB'!AE17</f>
        <v>0</v>
      </c>
      <c r="AF17" s="23">
        <f>+'BOR 16'!AF17-'OPB EOB'!AF17</f>
        <v>0</v>
      </c>
      <c r="AG17" s="23">
        <f>+'BOR 16'!AG17-'OPB EOB'!AG17</f>
        <v>0</v>
      </c>
      <c r="AH17" s="23">
        <f>SUM(B17:AG17)</f>
        <v>64444</v>
      </c>
    </row>
    <row r="18" spans="1:34" s="31" customFormat="1" x14ac:dyDescent="0.2">
      <c r="A18" s="30" t="s">
        <v>28</v>
      </c>
      <c r="B18" s="30">
        <f t="shared" ref="B18:AH18" si="11">SUM(B15:B17)</f>
        <v>0</v>
      </c>
      <c r="C18" s="30">
        <f t="shared" si="11"/>
        <v>0</v>
      </c>
      <c r="D18" s="30">
        <f t="shared" si="11"/>
        <v>1054751</v>
      </c>
      <c r="E18" s="30">
        <f t="shared" ref="E18" si="12">SUM(E15:E17)</f>
        <v>0</v>
      </c>
      <c r="F18" s="30">
        <f t="shared" si="11"/>
        <v>0</v>
      </c>
      <c r="G18" s="30">
        <f t="shared" ref="G18" si="13">SUM(G15:G17)</f>
        <v>0</v>
      </c>
      <c r="H18" s="30">
        <f t="shared" si="11"/>
        <v>0</v>
      </c>
      <c r="I18" s="30">
        <f t="shared" si="11"/>
        <v>0</v>
      </c>
      <c r="J18" s="30">
        <f t="shared" si="11"/>
        <v>0</v>
      </c>
      <c r="K18" s="30">
        <f t="shared" si="11"/>
        <v>0</v>
      </c>
      <c r="L18" s="30">
        <f t="shared" si="11"/>
        <v>0</v>
      </c>
      <c r="M18" s="30">
        <f t="shared" si="11"/>
        <v>0</v>
      </c>
      <c r="N18" s="30">
        <f t="shared" si="11"/>
        <v>0</v>
      </c>
      <c r="O18" s="30">
        <f t="shared" ref="O18" si="14">SUM(O15:O17)</f>
        <v>0</v>
      </c>
      <c r="P18" s="30">
        <f t="shared" ref="P18" si="15">SUM(P15:P17)</f>
        <v>0</v>
      </c>
      <c r="Q18" s="30">
        <f t="shared" ref="Q18:AB18" si="16">SUM(Q15:Q17)</f>
        <v>0</v>
      </c>
      <c r="R18" s="30">
        <f t="shared" ref="R18:U18" si="17">SUM(R15:R17)</f>
        <v>0</v>
      </c>
      <c r="S18" s="30">
        <f t="shared" si="17"/>
        <v>0</v>
      </c>
      <c r="T18" s="30">
        <f t="shared" si="17"/>
        <v>0</v>
      </c>
      <c r="U18" s="30">
        <f t="shared" si="17"/>
        <v>0</v>
      </c>
      <c r="V18" s="30">
        <f t="shared" ref="V18:Z18" si="18">SUM(V15:V17)</f>
        <v>0</v>
      </c>
      <c r="W18" s="30">
        <f t="shared" si="18"/>
        <v>0</v>
      </c>
      <c r="X18" s="30">
        <f t="shared" si="18"/>
        <v>0</v>
      </c>
      <c r="Y18" s="30">
        <f t="shared" si="18"/>
        <v>0</v>
      </c>
      <c r="Z18" s="30">
        <f t="shared" si="18"/>
        <v>0</v>
      </c>
      <c r="AA18" s="30">
        <f t="shared" ref="AA18" si="19">SUM(AA15:AA17)</f>
        <v>0</v>
      </c>
      <c r="AB18" s="30">
        <f t="shared" si="16"/>
        <v>0</v>
      </c>
      <c r="AC18" s="30">
        <f t="shared" ref="AC18" si="20">SUM(AC15:AC17)</f>
        <v>0</v>
      </c>
      <c r="AD18" s="30">
        <f t="shared" ref="AD18:AE18" si="21">SUM(AD15:AD17)</f>
        <v>0</v>
      </c>
      <c r="AE18" s="30">
        <f t="shared" si="21"/>
        <v>0</v>
      </c>
      <c r="AF18" s="30">
        <f t="shared" si="11"/>
        <v>0</v>
      </c>
      <c r="AG18" s="30">
        <f t="shared" si="11"/>
        <v>0</v>
      </c>
      <c r="AH18" s="30">
        <f t="shared" si="11"/>
        <v>1054751</v>
      </c>
    </row>
    <row r="19" spans="1:34"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row>
    <row r="20" spans="1:34" s="31" customFormat="1" x14ac:dyDescent="0.2">
      <c r="A20" s="30" t="s">
        <v>29</v>
      </c>
      <c r="B20" s="30">
        <f>+'BOR 16'!B20-'OPB EOB'!B20</f>
        <v>0</v>
      </c>
      <c r="C20" s="30">
        <f>+'BOR 16'!C20-'OPB EOB'!C20</f>
        <v>0</v>
      </c>
      <c r="D20" s="30">
        <f>+'BOR 16'!D20-'OPB EOB'!D20</f>
        <v>24066</v>
      </c>
      <c r="E20" s="30">
        <f>+'BOR 16'!E20-'OPB EOB'!E20</f>
        <v>0</v>
      </c>
      <c r="F20" s="30">
        <f>+'BOR 16'!F20-'OPB EOB'!F20</f>
        <v>0</v>
      </c>
      <c r="G20" s="30">
        <f>+'BOR 16'!G20-'OPB EOB'!G20</f>
        <v>0</v>
      </c>
      <c r="H20" s="30">
        <f>+'BOR 16'!H20-'OPB EOB'!H20</f>
        <v>0</v>
      </c>
      <c r="I20" s="30">
        <f>+'BOR 16'!I20-'OPB EOB'!I20</f>
        <v>0</v>
      </c>
      <c r="J20" s="30">
        <f>+'BOR 16'!J20-'OPB EOB'!J20</f>
        <v>0</v>
      </c>
      <c r="K20" s="30">
        <f>+'BOR 16'!K20-'OPB EOB'!K20</f>
        <v>0</v>
      </c>
      <c r="L20" s="30">
        <f>+'BOR 16'!L20-'OPB EOB'!L20</f>
        <v>0</v>
      </c>
      <c r="M20" s="30">
        <f>+'BOR 16'!M20-'OPB EOB'!M20</f>
        <v>0</v>
      </c>
      <c r="N20" s="30">
        <f>+'BOR 16'!N20-'OPB EOB'!N20</f>
        <v>0</v>
      </c>
      <c r="O20" s="30">
        <f>+'BOR 16'!O20-'OPB EOB'!O20</f>
        <v>0</v>
      </c>
      <c r="P20" s="30">
        <f>+'BOR 16'!P20-'OPB EOB'!P20</f>
        <v>0</v>
      </c>
      <c r="Q20" s="30">
        <f>+'BOR 16'!Q20-'OPB EOB'!Q20</f>
        <v>0</v>
      </c>
      <c r="R20" s="30">
        <f>+'BOR 16'!R20-'OPB EOB'!R20</f>
        <v>0</v>
      </c>
      <c r="S20" s="30">
        <f>+'BOR 16'!S20-'OPB EOB'!S20</f>
        <v>0</v>
      </c>
      <c r="T20" s="30">
        <f>+'BOR 16'!T20-'OPB EOB'!T20</f>
        <v>0</v>
      </c>
      <c r="U20" s="30">
        <f>+'BOR 16'!U20-'OPB EOB'!U20</f>
        <v>0</v>
      </c>
      <c r="V20" s="30">
        <f>+'BOR 16'!V20-'OPB EOB'!V20</f>
        <v>0</v>
      </c>
      <c r="W20" s="30">
        <f>+'BOR 16'!W20-'OPB EOB'!W20</f>
        <v>0</v>
      </c>
      <c r="X20" s="30">
        <f>+'BOR 16'!X20-'OPB EOB'!X20</f>
        <v>0</v>
      </c>
      <c r="Y20" s="30">
        <f>+'BOR 16'!Y20-'OPB EOB'!Y20</f>
        <v>0</v>
      </c>
      <c r="Z20" s="30">
        <f>+'BOR 16'!Z20-'OPB EOB'!Z20</f>
        <v>0</v>
      </c>
      <c r="AA20" s="30">
        <f>+'BOR 16'!AA20-'OPB EOB'!AA20</f>
        <v>0</v>
      </c>
      <c r="AB20" s="30">
        <f>+'BOR 16'!AB20-'OPB EOB'!AB20</f>
        <v>0</v>
      </c>
      <c r="AC20" s="30">
        <f>+'BOR 16'!AC20-'OPB EOB'!AC20</f>
        <v>0</v>
      </c>
      <c r="AD20" s="30">
        <f>+'BOR 16'!AD20-'OPB EOB'!AD20</f>
        <v>0</v>
      </c>
      <c r="AE20" s="30">
        <f>+'BOR 16'!AE20-'OPB EOB'!AE20</f>
        <v>0</v>
      </c>
      <c r="AF20" s="30">
        <f>+'BOR 16'!AF20-'OPB EOB'!AF20</f>
        <v>0</v>
      </c>
      <c r="AG20" s="30">
        <f>+'BOR 16'!AG20-'OPB EOB'!AG20</f>
        <v>0</v>
      </c>
      <c r="AH20" s="30">
        <f>SUM(B20:AG20)</f>
        <v>24066</v>
      </c>
    </row>
    <row r="21" spans="1:34" x14ac:dyDescent="0.2">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row>
    <row r="22" spans="1:34" x14ac:dyDescent="0.2">
      <c r="A22" s="23" t="s">
        <v>30</v>
      </c>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row>
    <row r="23" spans="1:34" x14ac:dyDescent="0.2">
      <c r="A23" s="23" t="s">
        <v>31</v>
      </c>
      <c r="B23" s="23">
        <f>+'BOR 16'!B23-'OPB EOB'!B23</f>
        <v>-4800382</v>
      </c>
      <c r="C23" s="23">
        <f>+'BOR 16'!C23-'OPB EOB'!C23</f>
        <v>0</v>
      </c>
      <c r="D23" s="23">
        <f>+'BOR 16'!D23-'OPB EOB'!D23</f>
        <v>-3550000</v>
      </c>
      <c r="E23" s="23">
        <f>+'BOR 16'!E23-'OPB EOB'!E23</f>
        <v>0</v>
      </c>
      <c r="F23" s="23">
        <f>+'BOR 16'!F23-'OPB EOB'!F23</f>
        <v>0</v>
      </c>
      <c r="G23" s="23">
        <f>+'BOR 16'!G23-'OPB EOB'!G23</f>
        <v>0</v>
      </c>
      <c r="H23" s="23">
        <f>+'BOR 16'!H23-'OPB EOB'!H23</f>
        <v>-211492</v>
      </c>
      <c r="I23" s="23">
        <f>+'BOR 16'!I23-'OPB EOB'!I23</f>
        <v>0</v>
      </c>
      <c r="J23" s="23">
        <f>+'BOR 16'!J23-'OPB EOB'!J23</f>
        <v>0</v>
      </c>
      <c r="K23" s="23">
        <f>+'BOR 16'!K23-'OPB EOB'!K23</f>
        <v>0</v>
      </c>
      <c r="L23" s="23">
        <f>+'BOR 16'!L23-'OPB EOB'!L23</f>
        <v>0</v>
      </c>
      <c r="M23" s="23">
        <f>+'BOR 16'!M23-'OPB EOB'!M23</f>
        <v>0</v>
      </c>
      <c r="N23" s="23">
        <f>+'BOR 16'!N23-'OPB EOB'!N23</f>
        <v>0</v>
      </c>
      <c r="O23" s="23">
        <f>+'BOR 16'!O23-'OPB EOB'!O23</f>
        <v>0</v>
      </c>
      <c r="P23" s="23">
        <f>+'BOR 16'!P23-'OPB EOB'!P23</f>
        <v>0</v>
      </c>
      <c r="Q23" s="23">
        <f>+'BOR 16'!Q23-'OPB EOB'!Q23</f>
        <v>0</v>
      </c>
      <c r="R23" s="23">
        <f>+'BOR 16'!R23-'OPB EOB'!R23</f>
        <v>0</v>
      </c>
      <c r="S23" s="23">
        <f>+'BOR 16'!S23-'OPB EOB'!S23</f>
        <v>0</v>
      </c>
      <c r="T23" s="23">
        <f>+'BOR 16'!T23-'OPB EOB'!T23</f>
        <v>0</v>
      </c>
      <c r="U23" s="23">
        <f>+'BOR 16'!U23-'OPB EOB'!U23</f>
        <v>0</v>
      </c>
      <c r="V23" s="23">
        <f>+'BOR 16'!V23-'OPB EOB'!V23</f>
        <v>0</v>
      </c>
      <c r="W23" s="23">
        <f>+'BOR 16'!W23-'OPB EOB'!W23</f>
        <v>0</v>
      </c>
      <c r="X23" s="23">
        <f>+'BOR 16'!X23-'OPB EOB'!X23</f>
        <v>0</v>
      </c>
      <c r="Y23" s="23">
        <f>+'BOR 16'!Y23-'OPB EOB'!Y23</f>
        <v>0</v>
      </c>
      <c r="Z23" s="23">
        <f>+'BOR 16'!Z23-'OPB EOB'!Z23</f>
        <v>0</v>
      </c>
      <c r="AA23" s="23">
        <f>+'BOR 16'!AA23-'OPB EOB'!AA23</f>
        <v>0</v>
      </c>
      <c r="AB23" s="23">
        <f>+'BOR 16'!AB23-'OPB EOB'!AB23</f>
        <v>0</v>
      </c>
      <c r="AC23" s="23">
        <f>+'BOR 16'!AC23-'OPB EOB'!AC23</f>
        <v>0</v>
      </c>
      <c r="AD23" s="23">
        <f>+'BOR 16'!AD23-'OPB EOB'!AD23</f>
        <v>0</v>
      </c>
      <c r="AE23" s="23">
        <f>+'BOR 16'!AE23-'OPB EOB'!AE23</f>
        <v>0</v>
      </c>
      <c r="AF23" s="23">
        <f>+'BOR 16'!AF23-'OPB EOB'!AF23</f>
        <v>0</v>
      </c>
      <c r="AG23" s="23">
        <f>+'BOR 16'!AG23-'OPB EOB'!AG23</f>
        <v>0</v>
      </c>
      <c r="AH23" s="23">
        <f>SUM(B23:AG23)</f>
        <v>-8561874</v>
      </c>
    </row>
    <row r="24" spans="1:34" x14ac:dyDescent="0.2">
      <c r="A24" s="25" t="s">
        <v>32</v>
      </c>
      <c r="B24" s="25">
        <f>+'BOR 16'!B24-'OPB EOB'!B24</f>
        <v>0</v>
      </c>
      <c r="C24" s="25">
        <f>+'BOR 16'!C24-'OPB EOB'!C24</f>
        <v>0</v>
      </c>
      <c r="D24" s="25">
        <f>+'BOR 16'!D24-'OPB EOB'!D24</f>
        <v>0</v>
      </c>
      <c r="E24" s="25">
        <f>+'BOR 16'!E24-'OPB EOB'!E24</f>
        <v>0</v>
      </c>
      <c r="F24" s="25">
        <f>+'BOR 16'!F24-'OPB EOB'!F24</f>
        <v>0</v>
      </c>
      <c r="G24" s="25">
        <f>+'BOR 16'!G24-'OPB EOB'!G24</f>
        <v>0</v>
      </c>
      <c r="H24" s="25">
        <f>+'BOR 16'!H24-'OPB EOB'!H24</f>
        <v>0</v>
      </c>
      <c r="I24" s="25">
        <f>+'BOR 16'!I24-'OPB EOB'!I24</f>
        <v>0</v>
      </c>
      <c r="J24" s="25">
        <f>+'BOR 16'!J24-'OPB EOB'!J24</f>
        <v>0</v>
      </c>
      <c r="K24" s="25">
        <f>+'BOR 16'!K24-'OPB EOB'!K24</f>
        <v>0</v>
      </c>
      <c r="L24" s="25">
        <f>+'BOR 16'!L24-'OPB EOB'!L24</f>
        <v>0</v>
      </c>
      <c r="M24" s="25">
        <f>+'BOR 16'!M24-'OPB EOB'!M24</f>
        <v>0</v>
      </c>
      <c r="N24" s="25">
        <f>+'BOR 16'!N24-'OPB EOB'!N24</f>
        <v>0</v>
      </c>
      <c r="O24" s="25">
        <f>+'BOR 16'!O24-'OPB EOB'!O24</f>
        <v>0</v>
      </c>
      <c r="P24" s="25">
        <f>+'BOR 16'!P24-'OPB EOB'!P24</f>
        <v>0</v>
      </c>
      <c r="Q24" s="25">
        <f>+'BOR 16'!Q24-'OPB EOB'!Q24</f>
        <v>0</v>
      </c>
      <c r="R24" s="25">
        <f>+'BOR 16'!R24-'OPB EOB'!R24</f>
        <v>0</v>
      </c>
      <c r="S24" s="25">
        <f>+'BOR 16'!S24-'OPB EOB'!S24</f>
        <v>0</v>
      </c>
      <c r="T24" s="25">
        <f>+'BOR 16'!T24-'OPB EOB'!T24</f>
        <v>0</v>
      </c>
      <c r="U24" s="25">
        <f>+'BOR 16'!U24-'OPB EOB'!U24</f>
        <v>0</v>
      </c>
      <c r="V24" s="25">
        <f>+'BOR 16'!V24-'OPB EOB'!V24</f>
        <v>0</v>
      </c>
      <c r="W24" s="25">
        <f>+'BOR 16'!W24-'OPB EOB'!W24</f>
        <v>0</v>
      </c>
      <c r="X24" s="25">
        <f>+'BOR 16'!X24-'OPB EOB'!X24</f>
        <v>0</v>
      </c>
      <c r="Y24" s="25">
        <f>+'BOR 16'!Y24-'OPB EOB'!Y24</f>
        <v>0</v>
      </c>
      <c r="Z24" s="25">
        <f>+'BOR 16'!Z24-'OPB EOB'!Z24</f>
        <v>0</v>
      </c>
      <c r="AA24" s="25">
        <f>+'BOR 16'!AA24-'OPB EOB'!AA24</f>
        <v>0</v>
      </c>
      <c r="AB24" s="25">
        <f>+'BOR 16'!AB24-'OPB EOB'!AB24</f>
        <v>0</v>
      </c>
      <c r="AC24" s="25">
        <f>+'BOR 16'!AC24-'OPB EOB'!AC24</f>
        <v>0</v>
      </c>
      <c r="AD24" s="25">
        <f>+'BOR 16'!AD24-'OPB EOB'!AD24</f>
        <v>0</v>
      </c>
      <c r="AE24" s="25">
        <f>+'BOR 16'!AE24-'OPB EOB'!AE24</f>
        <v>0</v>
      </c>
      <c r="AF24" s="25">
        <f>+'BOR 16'!AF24-'OPB EOB'!AF24</f>
        <v>0</v>
      </c>
      <c r="AG24" s="25">
        <f>+'BOR 16'!AG24-'OPB EOB'!AG24</f>
        <v>0</v>
      </c>
      <c r="AH24" s="25">
        <f>SUM(B24:AG24)</f>
        <v>0</v>
      </c>
    </row>
    <row r="25" spans="1:34" x14ac:dyDescent="0.2">
      <c r="A25" s="23" t="s">
        <v>33</v>
      </c>
      <c r="B25" s="23">
        <f>+'BOR 16'!B25-'OPB EOB'!B25</f>
        <v>0</v>
      </c>
      <c r="C25" s="23">
        <f>+'BOR 16'!C25-'OPB EOB'!C25</f>
        <v>0</v>
      </c>
      <c r="D25" s="23">
        <f>+'BOR 16'!D25-'OPB EOB'!D25</f>
        <v>0</v>
      </c>
      <c r="E25" s="23">
        <f>+'BOR 16'!E25-'OPB EOB'!E25</f>
        <v>0</v>
      </c>
      <c r="F25" s="23">
        <f>+'BOR 16'!F25-'OPB EOB'!F25</f>
        <v>0</v>
      </c>
      <c r="G25" s="23">
        <f>+'BOR 16'!G25-'OPB EOB'!G25</f>
        <v>0</v>
      </c>
      <c r="H25" s="23">
        <f>+'BOR 16'!H25-'OPB EOB'!H25</f>
        <v>0</v>
      </c>
      <c r="I25" s="23">
        <f>+'BOR 16'!I25-'OPB EOB'!I25</f>
        <v>0</v>
      </c>
      <c r="J25" s="23">
        <f>+'BOR 16'!J25-'OPB EOB'!J25</f>
        <v>0</v>
      </c>
      <c r="K25" s="23">
        <f>+'BOR 16'!K25-'OPB EOB'!K25</f>
        <v>0</v>
      </c>
      <c r="L25" s="23">
        <f>+'BOR 16'!L25-'OPB EOB'!L25</f>
        <v>0</v>
      </c>
      <c r="M25" s="23">
        <f>+'BOR 16'!M25-'OPB EOB'!M25</f>
        <v>0</v>
      </c>
      <c r="N25" s="23">
        <f>+'BOR 16'!N25-'OPB EOB'!N25</f>
        <v>0</v>
      </c>
      <c r="O25" s="23">
        <f>+'BOR 16'!O25-'OPB EOB'!O25</f>
        <v>0</v>
      </c>
      <c r="P25" s="23">
        <f>+'BOR 16'!P25-'OPB EOB'!P25</f>
        <v>0</v>
      </c>
      <c r="Q25" s="23">
        <f>+'BOR 16'!Q25-'OPB EOB'!Q25</f>
        <v>0</v>
      </c>
      <c r="R25" s="23">
        <f>+'BOR 16'!R25-'OPB EOB'!R25</f>
        <v>0</v>
      </c>
      <c r="S25" s="23">
        <f>+'BOR 16'!S25-'OPB EOB'!S25</f>
        <v>0</v>
      </c>
      <c r="T25" s="23">
        <f>+'BOR 16'!T25-'OPB EOB'!T25</f>
        <v>0</v>
      </c>
      <c r="U25" s="23">
        <f>+'BOR 16'!U25-'OPB EOB'!U25</f>
        <v>0</v>
      </c>
      <c r="V25" s="23">
        <f>+'BOR 16'!V25-'OPB EOB'!V25</f>
        <v>0</v>
      </c>
      <c r="W25" s="23">
        <f>+'BOR 16'!W25-'OPB EOB'!W25</f>
        <v>0</v>
      </c>
      <c r="X25" s="23">
        <f>+'BOR 16'!X25-'OPB EOB'!X25</f>
        <v>0</v>
      </c>
      <c r="Y25" s="23">
        <f>+'BOR 16'!Y25-'OPB EOB'!Y25</f>
        <v>0</v>
      </c>
      <c r="Z25" s="23">
        <f>+'BOR 16'!Z25-'OPB EOB'!Z25</f>
        <v>0</v>
      </c>
      <c r="AA25" s="23">
        <f>+'BOR 16'!AA25-'OPB EOB'!AA25</f>
        <v>0</v>
      </c>
      <c r="AB25" s="23">
        <f>+'BOR 16'!AB25-'OPB EOB'!AB25</f>
        <v>0</v>
      </c>
      <c r="AC25" s="23">
        <f>+'BOR 16'!AC25-'OPB EOB'!AC25</f>
        <v>0</v>
      </c>
      <c r="AD25" s="23">
        <f>+'BOR 16'!AD25-'OPB EOB'!AD25</f>
        <v>0</v>
      </c>
      <c r="AE25" s="23">
        <f>+'BOR 16'!AE25-'OPB EOB'!AE25</f>
        <v>0</v>
      </c>
      <c r="AF25" s="23">
        <f>+'BOR 16'!AF25-'OPB EOB'!AF25</f>
        <v>0</v>
      </c>
      <c r="AG25" s="23">
        <f>+'BOR 16'!AG25-'OPB EOB'!AG25</f>
        <v>0</v>
      </c>
      <c r="AH25" s="23">
        <f>SUM(B25:AG25)</f>
        <v>0</v>
      </c>
    </row>
    <row r="26" spans="1:34" s="31" customFormat="1" x14ac:dyDescent="0.2">
      <c r="A26" s="30" t="s">
        <v>34</v>
      </c>
      <c r="B26" s="30">
        <f t="shared" ref="B26:AG26" si="22">SUM(B23:B25)</f>
        <v>-4800382</v>
      </c>
      <c r="C26" s="30">
        <f t="shared" si="22"/>
        <v>0</v>
      </c>
      <c r="D26" s="30">
        <f t="shared" si="22"/>
        <v>-3550000</v>
      </c>
      <c r="E26" s="30">
        <f t="shared" ref="E26" si="23">SUM(E23:E25)</f>
        <v>0</v>
      </c>
      <c r="F26" s="30">
        <f t="shared" si="22"/>
        <v>0</v>
      </c>
      <c r="G26" s="30">
        <f t="shared" ref="G26" si="24">SUM(G23:G25)</f>
        <v>0</v>
      </c>
      <c r="H26" s="30">
        <f t="shared" si="22"/>
        <v>-211492</v>
      </c>
      <c r="I26" s="30">
        <f t="shared" si="22"/>
        <v>0</v>
      </c>
      <c r="J26" s="30">
        <f t="shared" si="22"/>
        <v>0</v>
      </c>
      <c r="K26" s="30">
        <f t="shared" si="22"/>
        <v>0</v>
      </c>
      <c r="L26" s="30">
        <f t="shared" si="22"/>
        <v>0</v>
      </c>
      <c r="M26" s="30">
        <f t="shared" si="22"/>
        <v>0</v>
      </c>
      <c r="N26" s="30">
        <f t="shared" si="22"/>
        <v>0</v>
      </c>
      <c r="O26" s="30">
        <f t="shared" ref="O26" si="25">SUM(O23:O25)</f>
        <v>0</v>
      </c>
      <c r="P26" s="30">
        <f t="shared" ref="P26" si="26">SUM(P23:P25)</f>
        <v>0</v>
      </c>
      <c r="Q26" s="30">
        <f t="shared" ref="Q26:AB26" si="27">SUM(Q23:Q25)</f>
        <v>0</v>
      </c>
      <c r="R26" s="30">
        <f t="shared" ref="R26:U26" si="28">SUM(R23:R25)</f>
        <v>0</v>
      </c>
      <c r="S26" s="30">
        <f t="shared" si="28"/>
        <v>0</v>
      </c>
      <c r="T26" s="30">
        <f t="shared" si="28"/>
        <v>0</v>
      </c>
      <c r="U26" s="30">
        <f t="shared" si="28"/>
        <v>0</v>
      </c>
      <c r="V26" s="30">
        <f t="shared" ref="V26:Z26" si="29">SUM(V23:V25)</f>
        <v>0</v>
      </c>
      <c r="W26" s="30">
        <f t="shared" si="29"/>
        <v>0</v>
      </c>
      <c r="X26" s="30">
        <f t="shared" si="29"/>
        <v>0</v>
      </c>
      <c r="Y26" s="30">
        <f t="shared" si="29"/>
        <v>0</v>
      </c>
      <c r="Z26" s="30">
        <f t="shared" si="29"/>
        <v>0</v>
      </c>
      <c r="AA26" s="30">
        <f t="shared" ref="AA26" si="30">SUM(AA23:AA25)</f>
        <v>0</v>
      </c>
      <c r="AB26" s="30">
        <f t="shared" si="27"/>
        <v>0</v>
      </c>
      <c r="AC26" s="30">
        <f t="shared" ref="AC26" si="31">SUM(AC23:AC25)</f>
        <v>0</v>
      </c>
      <c r="AD26" s="30">
        <f t="shared" ref="AD26:AE26" si="32">SUM(AD23:AD25)</f>
        <v>0</v>
      </c>
      <c r="AE26" s="30">
        <f t="shared" si="32"/>
        <v>0</v>
      </c>
      <c r="AF26" s="30">
        <f t="shared" si="22"/>
        <v>0</v>
      </c>
      <c r="AG26" s="30">
        <f t="shared" si="22"/>
        <v>0</v>
      </c>
      <c r="AH26" s="30">
        <f>SUM(B26:AG26)</f>
        <v>-8561874</v>
      </c>
    </row>
    <row r="27" spans="1:34" x14ac:dyDescent="0.2">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x14ac:dyDescent="0.2">
      <c r="A28" s="23" t="s">
        <v>35</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x14ac:dyDescent="0.2">
      <c r="A29" s="23" t="s">
        <v>36</v>
      </c>
      <c r="B29" s="23">
        <f>+'BOR 16'!B29-'OPB EOB'!B29</f>
        <v>0</v>
      </c>
      <c r="C29" s="23">
        <f>+'BOR 16'!C29-'OPB EOB'!C29</f>
        <v>0</v>
      </c>
      <c r="D29" s="23">
        <f>+'BOR 16'!D29-'OPB EOB'!D29</f>
        <v>1308</v>
      </c>
      <c r="E29" s="23">
        <f>+'BOR 16'!E29-'OPB EOB'!E29</f>
        <v>0</v>
      </c>
      <c r="F29" s="23">
        <f>+'BOR 16'!F29-'OPB EOB'!F29</f>
        <v>0</v>
      </c>
      <c r="G29" s="23">
        <f>+'BOR 16'!G29-'OPB EOB'!G29</f>
        <v>0</v>
      </c>
      <c r="H29" s="23">
        <f>+'BOR 16'!H29-'OPB EOB'!H29</f>
        <v>0</v>
      </c>
      <c r="I29" s="23">
        <f>+'BOR 16'!I29-'OPB EOB'!I29</f>
        <v>0</v>
      </c>
      <c r="J29" s="23">
        <f>+'BOR 16'!J29-'OPB EOB'!J29</f>
        <v>0</v>
      </c>
      <c r="K29" s="23">
        <f>+'BOR 16'!K29-'OPB EOB'!K29</f>
        <v>0</v>
      </c>
      <c r="L29" s="23">
        <f>+'BOR 16'!L29-'OPB EOB'!L29</f>
        <v>0</v>
      </c>
      <c r="M29" s="23">
        <f>+'BOR 16'!M29-'OPB EOB'!M29</f>
        <v>0</v>
      </c>
      <c r="N29" s="23">
        <f>+'BOR 16'!N29-'OPB EOB'!N29</f>
        <v>0</v>
      </c>
      <c r="O29" s="23">
        <f>+'BOR 16'!O29-'OPB EOB'!O29</f>
        <v>0</v>
      </c>
      <c r="P29" s="23">
        <f>+'BOR 16'!P29-'OPB EOB'!P29</f>
        <v>0</v>
      </c>
      <c r="Q29" s="23">
        <f>+'BOR 16'!Q29-'OPB EOB'!Q29</f>
        <v>0</v>
      </c>
      <c r="R29" s="23">
        <f>+'BOR 16'!R29-'OPB EOB'!R29</f>
        <v>0</v>
      </c>
      <c r="S29" s="23">
        <f>+'BOR 16'!S29-'OPB EOB'!S29</f>
        <v>0</v>
      </c>
      <c r="T29" s="23">
        <f>+'BOR 16'!T29-'OPB EOB'!T29</f>
        <v>0</v>
      </c>
      <c r="U29" s="23">
        <f>+'BOR 16'!U29-'OPB EOB'!U29</f>
        <v>0</v>
      </c>
      <c r="V29" s="23">
        <f>+'BOR 16'!V29-'OPB EOB'!V29</f>
        <v>0</v>
      </c>
      <c r="W29" s="23">
        <f>+'BOR 16'!W29-'OPB EOB'!W29</f>
        <v>0</v>
      </c>
      <c r="X29" s="23">
        <f>+'BOR 16'!X29-'OPB EOB'!X29</f>
        <v>0</v>
      </c>
      <c r="Y29" s="23">
        <f>+'BOR 16'!Y29-'OPB EOB'!Y29</f>
        <v>0</v>
      </c>
      <c r="Z29" s="23">
        <f>+'BOR 16'!Z29-'OPB EOB'!Z29</f>
        <v>0</v>
      </c>
      <c r="AA29" s="23">
        <f>+'BOR 16'!AA29-'OPB EOB'!AA29</f>
        <v>0</v>
      </c>
      <c r="AB29" s="23">
        <f>+'BOR 16'!AB29-'OPB EOB'!AB29</f>
        <v>0</v>
      </c>
      <c r="AC29" s="23">
        <f>+'BOR 16'!AC29-'OPB EOB'!AC29</f>
        <v>0</v>
      </c>
      <c r="AD29" s="23">
        <f>+'BOR 16'!AD29-'OPB EOB'!AD29</f>
        <v>0</v>
      </c>
      <c r="AE29" s="23">
        <f>+'BOR 16'!AE29-'OPB EOB'!AE29</f>
        <v>0</v>
      </c>
      <c r="AF29" s="23">
        <f>+'BOR 16'!AF29-'OPB EOB'!AF29</f>
        <v>0</v>
      </c>
      <c r="AG29" s="23">
        <f>+'BOR 16'!AG29-'OPB EOB'!AG29</f>
        <v>0</v>
      </c>
      <c r="AH29" s="23">
        <f>SUM(B29:AG29)</f>
        <v>1308</v>
      </c>
    </row>
    <row r="30" spans="1:34" x14ac:dyDescent="0.2">
      <c r="A30" s="23" t="s">
        <v>37</v>
      </c>
      <c r="B30" s="23">
        <f>+'BOR 16'!B30-'OPB EOB'!B30</f>
        <v>0</v>
      </c>
      <c r="C30" s="23">
        <f>+'BOR 16'!C30-'OPB EOB'!C30</f>
        <v>0</v>
      </c>
      <c r="D30" s="23">
        <f>+'BOR 16'!D30-'OPB EOB'!D30</f>
        <v>0</v>
      </c>
      <c r="E30" s="23">
        <f>+'BOR 16'!E30-'OPB EOB'!E30</f>
        <v>0</v>
      </c>
      <c r="F30" s="23">
        <f>+'BOR 16'!F30-'OPB EOB'!F30</f>
        <v>0</v>
      </c>
      <c r="G30" s="23">
        <f>+'BOR 16'!G30-'OPB EOB'!G30</f>
        <v>0</v>
      </c>
      <c r="H30" s="23">
        <f>+'BOR 16'!H30-'OPB EOB'!H30</f>
        <v>0</v>
      </c>
      <c r="I30" s="23">
        <f>+'BOR 16'!I30-'OPB EOB'!I30</f>
        <v>0</v>
      </c>
      <c r="J30" s="23">
        <f>+'BOR 16'!J30-'OPB EOB'!J30</f>
        <v>0</v>
      </c>
      <c r="K30" s="23">
        <f>+'BOR 16'!K30-'OPB EOB'!K30</f>
        <v>0</v>
      </c>
      <c r="L30" s="23">
        <f>+'BOR 16'!L30-'OPB EOB'!L30</f>
        <v>0</v>
      </c>
      <c r="M30" s="23">
        <f>+'BOR 16'!M30-'OPB EOB'!M30</f>
        <v>0</v>
      </c>
      <c r="N30" s="23">
        <f>+'BOR 16'!N30-'OPB EOB'!N30</f>
        <v>0</v>
      </c>
      <c r="O30" s="23">
        <f>+'BOR 16'!O30-'OPB EOB'!O30</f>
        <v>0</v>
      </c>
      <c r="P30" s="23">
        <f>+'BOR 16'!P30-'OPB EOB'!P30</f>
        <v>0</v>
      </c>
      <c r="Q30" s="23">
        <f>+'BOR 16'!Q30-'OPB EOB'!Q30</f>
        <v>0</v>
      </c>
      <c r="R30" s="23">
        <f>+'BOR 16'!R30-'OPB EOB'!R30</f>
        <v>0</v>
      </c>
      <c r="S30" s="23">
        <f>+'BOR 16'!S30-'OPB EOB'!S30</f>
        <v>0</v>
      </c>
      <c r="T30" s="23">
        <f>+'BOR 16'!T30-'OPB EOB'!T30</f>
        <v>0</v>
      </c>
      <c r="U30" s="23">
        <f>+'BOR 16'!U30-'OPB EOB'!U30</f>
        <v>0</v>
      </c>
      <c r="V30" s="23">
        <f>+'BOR 16'!V30-'OPB EOB'!V30</f>
        <v>0</v>
      </c>
      <c r="W30" s="23">
        <f>+'BOR 16'!W30-'OPB EOB'!W30</f>
        <v>0</v>
      </c>
      <c r="X30" s="23">
        <f>+'BOR 16'!X30-'OPB EOB'!X30</f>
        <v>0</v>
      </c>
      <c r="Y30" s="23">
        <f>+'BOR 16'!Y30-'OPB EOB'!Y30</f>
        <v>0</v>
      </c>
      <c r="Z30" s="23">
        <f>+'BOR 16'!Z30-'OPB EOB'!Z30</f>
        <v>0</v>
      </c>
      <c r="AA30" s="23">
        <f>+'BOR 16'!AA30-'OPB EOB'!AA30</f>
        <v>0</v>
      </c>
      <c r="AB30" s="23">
        <f>+'BOR 16'!AB30-'OPB EOB'!AB30</f>
        <v>0</v>
      </c>
      <c r="AC30" s="23">
        <f>+'BOR 16'!AC30-'OPB EOB'!AC30</f>
        <v>0</v>
      </c>
      <c r="AD30" s="23">
        <f>+'BOR 16'!AD30-'OPB EOB'!AD30</f>
        <v>0</v>
      </c>
      <c r="AE30" s="23">
        <f>+'BOR 16'!AE30-'OPB EOB'!AE30</f>
        <v>0</v>
      </c>
      <c r="AF30" s="23">
        <f>+'BOR 16'!AF30-'OPB EOB'!AF30</f>
        <v>0</v>
      </c>
      <c r="AG30" s="23">
        <f>+'BOR 16'!AG30-'OPB EOB'!AG30</f>
        <v>0</v>
      </c>
      <c r="AH30" s="23">
        <f>SUM(B30:AG30)</f>
        <v>0</v>
      </c>
    </row>
    <row r="31" spans="1:34" s="31" customFormat="1" x14ac:dyDescent="0.2">
      <c r="A31" s="30" t="s">
        <v>38</v>
      </c>
      <c r="B31" s="30">
        <f t="shared" ref="B31:AG31" si="33">SUM(B28:B30)</f>
        <v>0</v>
      </c>
      <c r="C31" s="30">
        <f t="shared" si="33"/>
        <v>0</v>
      </c>
      <c r="D31" s="30">
        <f t="shared" si="33"/>
        <v>1308</v>
      </c>
      <c r="E31" s="30">
        <f t="shared" ref="E31" si="34">SUM(E28:E30)</f>
        <v>0</v>
      </c>
      <c r="F31" s="30">
        <f t="shared" si="33"/>
        <v>0</v>
      </c>
      <c r="G31" s="30">
        <f t="shared" ref="G31" si="35">SUM(G28:G30)</f>
        <v>0</v>
      </c>
      <c r="H31" s="30">
        <f t="shared" si="33"/>
        <v>0</v>
      </c>
      <c r="I31" s="30">
        <f t="shared" si="33"/>
        <v>0</v>
      </c>
      <c r="J31" s="30">
        <f t="shared" si="33"/>
        <v>0</v>
      </c>
      <c r="K31" s="30">
        <f t="shared" si="33"/>
        <v>0</v>
      </c>
      <c r="L31" s="30">
        <f t="shared" si="33"/>
        <v>0</v>
      </c>
      <c r="M31" s="30">
        <f t="shared" si="33"/>
        <v>0</v>
      </c>
      <c r="N31" s="30">
        <f t="shared" si="33"/>
        <v>0</v>
      </c>
      <c r="O31" s="30">
        <f t="shared" ref="O31" si="36">SUM(O28:O30)</f>
        <v>0</v>
      </c>
      <c r="P31" s="30">
        <f t="shared" ref="P31" si="37">SUM(P28:P30)</f>
        <v>0</v>
      </c>
      <c r="Q31" s="30">
        <f t="shared" ref="Q31:AB31" si="38">SUM(Q28:Q30)</f>
        <v>0</v>
      </c>
      <c r="R31" s="30">
        <f t="shared" ref="R31:U31" si="39">SUM(R28:R30)</f>
        <v>0</v>
      </c>
      <c r="S31" s="30">
        <f t="shared" si="39"/>
        <v>0</v>
      </c>
      <c r="T31" s="30">
        <f t="shared" si="39"/>
        <v>0</v>
      </c>
      <c r="U31" s="30">
        <f t="shared" si="39"/>
        <v>0</v>
      </c>
      <c r="V31" s="30">
        <f t="shared" ref="V31:Z31" si="40">SUM(V28:V30)</f>
        <v>0</v>
      </c>
      <c r="W31" s="30">
        <f t="shared" si="40"/>
        <v>0</v>
      </c>
      <c r="X31" s="30">
        <f t="shared" si="40"/>
        <v>0</v>
      </c>
      <c r="Y31" s="30">
        <f t="shared" si="40"/>
        <v>0</v>
      </c>
      <c r="Z31" s="30">
        <f t="shared" si="40"/>
        <v>0</v>
      </c>
      <c r="AA31" s="30">
        <f t="shared" ref="AA31" si="41">SUM(AA28:AA30)</f>
        <v>0</v>
      </c>
      <c r="AB31" s="30">
        <f t="shared" si="38"/>
        <v>0</v>
      </c>
      <c r="AC31" s="30">
        <f t="shared" ref="AC31" si="42">SUM(AC28:AC30)</f>
        <v>0</v>
      </c>
      <c r="AD31" s="30">
        <f t="shared" ref="AD31:AE31" si="43">SUM(AD28:AD30)</f>
        <v>0</v>
      </c>
      <c r="AE31" s="30">
        <f t="shared" si="43"/>
        <v>0</v>
      </c>
      <c r="AF31" s="30">
        <f t="shared" si="33"/>
        <v>0</v>
      </c>
      <c r="AG31" s="30">
        <f t="shared" si="33"/>
        <v>0</v>
      </c>
      <c r="AH31" s="30">
        <f>SUM(B31:AG31)</f>
        <v>1308</v>
      </c>
    </row>
    <row r="32" spans="1:34" x14ac:dyDescent="0.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row>
    <row r="33" spans="1:34" s="31" customFormat="1" x14ac:dyDescent="0.2">
      <c r="A33" s="30" t="s">
        <v>39</v>
      </c>
      <c r="B33" s="30">
        <f>B31+B26+B20+B18+B13</f>
        <v>0</v>
      </c>
      <c r="C33" s="30">
        <f t="shared" ref="C33:AG33" si="44">C31+C26+C20+C18+C13</f>
        <v>0</v>
      </c>
      <c r="D33" s="30">
        <f t="shared" si="44"/>
        <v>0</v>
      </c>
      <c r="E33" s="30">
        <f t="shared" ref="E33" si="45">E31+E26+E20+E18+E13</f>
        <v>0</v>
      </c>
      <c r="F33" s="30">
        <f t="shared" si="44"/>
        <v>0</v>
      </c>
      <c r="G33" s="30">
        <f t="shared" ref="G33" si="46">G31+G26+G20+G18+G13</f>
        <v>0</v>
      </c>
      <c r="H33" s="30">
        <f t="shared" si="44"/>
        <v>0</v>
      </c>
      <c r="I33" s="30">
        <f t="shared" si="44"/>
        <v>0</v>
      </c>
      <c r="J33" s="30">
        <f t="shared" si="44"/>
        <v>0</v>
      </c>
      <c r="K33" s="30">
        <f t="shared" si="44"/>
        <v>0</v>
      </c>
      <c r="L33" s="30">
        <f t="shared" si="44"/>
        <v>0</v>
      </c>
      <c r="M33" s="30">
        <f t="shared" si="44"/>
        <v>0</v>
      </c>
      <c r="N33" s="30">
        <f t="shared" si="44"/>
        <v>0</v>
      </c>
      <c r="O33" s="30">
        <f t="shared" ref="O33" si="47">O31+O26+O20+O18+O13</f>
        <v>0</v>
      </c>
      <c r="P33" s="30">
        <f t="shared" ref="P33" si="48">P31+P26+P20+P18+P13</f>
        <v>0</v>
      </c>
      <c r="Q33" s="30">
        <f t="shared" ref="Q33:AB33" si="49">Q31+Q26+Q20+Q18+Q13</f>
        <v>0</v>
      </c>
      <c r="R33" s="30">
        <f t="shared" ref="R33:U33" si="50">R31+R26+R20+R18+R13</f>
        <v>0</v>
      </c>
      <c r="S33" s="30">
        <f t="shared" si="50"/>
        <v>0</v>
      </c>
      <c r="T33" s="30">
        <f t="shared" si="50"/>
        <v>0</v>
      </c>
      <c r="U33" s="30">
        <f t="shared" si="50"/>
        <v>0</v>
      </c>
      <c r="V33" s="30">
        <f t="shared" ref="V33:Z33" si="51">V31+V26+V20+V18+V13</f>
        <v>0</v>
      </c>
      <c r="W33" s="30">
        <f t="shared" si="51"/>
        <v>0</v>
      </c>
      <c r="X33" s="30">
        <f t="shared" si="51"/>
        <v>0</v>
      </c>
      <c r="Y33" s="30">
        <f t="shared" si="51"/>
        <v>0</v>
      </c>
      <c r="Z33" s="30">
        <f t="shared" si="51"/>
        <v>0</v>
      </c>
      <c r="AA33" s="30">
        <f t="shared" ref="AA33" si="52">AA31+AA26+AA20+AA18+AA13</f>
        <v>0</v>
      </c>
      <c r="AB33" s="30">
        <f t="shared" si="49"/>
        <v>0</v>
      </c>
      <c r="AC33" s="30">
        <f t="shared" ref="AC33" si="53">AC31+AC26+AC20+AC18+AC13</f>
        <v>0</v>
      </c>
      <c r="AD33" s="30">
        <f t="shared" ref="AD33:AE33" si="54">AD31+AD26+AD20+AD18+AD13</f>
        <v>0</v>
      </c>
      <c r="AE33" s="30">
        <f t="shared" si="54"/>
        <v>0</v>
      </c>
      <c r="AF33" s="30">
        <f t="shared" si="44"/>
        <v>0</v>
      </c>
      <c r="AG33" s="30">
        <f t="shared" si="44"/>
        <v>0</v>
      </c>
      <c r="AH33" s="30">
        <f>AH31+AH26+AH20+AH18+AH13</f>
        <v>0</v>
      </c>
    </row>
    <row r="34" spans="1:34" x14ac:dyDescent="0.2">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row>
    <row r="37" spans="1:34" x14ac:dyDescent="0.2">
      <c r="A37" s="82" t="str">
        <f>'OPB EOB'!A37</f>
        <v>SGR - Dedicated Fund Accounts</v>
      </c>
    </row>
    <row r="38" spans="1:34" x14ac:dyDescent="0.2">
      <c r="A38" s="26" t="str">
        <f>'OPB EOB'!A38</f>
        <v>Fund Account Proprietary = Fees and Self-generated Revenue Proprietary School Students Protection Fund Acct (E04A)</v>
      </c>
    </row>
    <row r="40" spans="1:34" x14ac:dyDescent="0.2">
      <c r="A40" s="94" t="str">
        <f>'OPB EOB'!A40</f>
        <v>Statutory Dedications:</v>
      </c>
    </row>
    <row r="41" spans="1:34" x14ac:dyDescent="0.2">
      <c r="A41" s="18" t="str">
        <f>'OPB EOB'!A41</f>
        <v>Overcollections = Overcollections Fund (V25)</v>
      </c>
    </row>
    <row r="42" spans="1:34" x14ac:dyDescent="0.2">
      <c r="A42" s="18" t="str">
        <f>'OPB EOB'!A42</f>
        <v>HIED Initiatives = Higher Education Initiatives Fund (E18)</v>
      </c>
    </row>
    <row r="43" spans="1:34" x14ac:dyDescent="0.2">
      <c r="A43" s="18" t="str">
        <f>'OPB EOB'!A43</f>
        <v>SELF = Support Education in Louisiana First Fund (G10)</v>
      </c>
    </row>
    <row r="44" spans="1:34" x14ac:dyDescent="0.2">
      <c r="A44" s="18" t="str">
        <f>'OPB EOB'!A44</f>
        <v>Equine =  Equine Health Studies Program Fund (G11)</v>
      </c>
    </row>
    <row r="45" spans="1:34" x14ac:dyDescent="0.2">
      <c r="A45" s="18" t="str">
        <f>'OPB EOB'!A45</f>
        <v>Tobacco Tax = Tobacco Tax Health Care Fund (E32)</v>
      </c>
    </row>
    <row r="46" spans="1:34" x14ac:dyDescent="0.2">
      <c r="A46" s="18" t="str">
        <f>'OPB EOB'!A46</f>
        <v>SU Ag Fund = Southern University Ag Center Program Fund (G12)</v>
      </c>
    </row>
    <row r="47" spans="1:34" x14ac:dyDescent="0.2">
      <c r="A47" s="18" t="str">
        <f>'OPB EOB'!A47</f>
        <v>Pari-Mutuel = Pari-Mutuel Live Racing Gaming Control Fund (G09)</v>
      </c>
    </row>
    <row r="48" spans="1:34" x14ac:dyDescent="0.2">
      <c r="A48" s="18" t="str">
        <f>'OPB EOB'!A48</f>
        <v>Cal. Parish = Calcasieu Parish Fund (E30)</v>
      </c>
    </row>
    <row r="49" spans="1:1" x14ac:dyDescent="0.2">
      <c r="A49" s="18" t="str">
        <f>'OPB EOB'!A49</f>
        <v>Workforce = Workforce Training Rapid Response Fund (E38)</v>
      </c>
    </row>
    <row r="50" spans="1:1" x14ac:dyDescent="0.2">
      <c r="A50" s="18" t="str">
        <f>'OPB EOB'!A50</f>
        <v>8(g) = Louisiana Quality Education Support Fund (Z11)</v>
      </c>
    </row>
    <row r="51" spans="1:1" x14ac:dyDescent="0.2">
      <c r="A51" s="18" t="str">
        <f>'OPB EOB'!A51</f>
        <v>Orleans Parish = Orleans Parish Excellence Fund (E34)</v>
      </c>
    </row>
    <row r="52" spans="1:1" x14ac:dyDescent="0.2">
      <c r="A52" s="18" t="str">
        <f>'OPB EOB'!A52</f>
        <v>Cal. HIED Imp. = Calcasieu Parish Higher Education Improvement Fund (TA0)</v>
      </c>
    </row>
    <row r="53" spans="1:1" s="7" customFormat="1" x14ac:dyDescent="0.2">
      <c r="A53" s="18" t="str">
        <f>'OPB EOB'!A53</f>
        <v>Med. Loan Fund = Medical and Allied Health Professional Education Scholarship and Loan Fund (E41)</v>
      </c>
    </row>
    <row r="54" spans="1:1" s="7" customFormat="1" x14ac:dyDescent="0.2">
      <c r="A54" s="18" t="str">
        <f>'OPB EOB'!A54</f>
        <v>Cyberscurity Talent Initiative (E55)</v>
      </c>
    </row>
    <row r="55" spans="1:1" x14ac:dyDescent="0.2">
      <c r="A55" s="18" t="str">
        <f>'OPB EOB'!A55</f>
        <v>Rockefeller = Rockefeller Trust-Protection Fund (RK2)</v>
      </c>
    </row>
    <row r="56" spans="1:1" x14ac:dyDescent="0.2">
      <c r="A56" s="18" t="str">
        <f>'OPB EOB'!A56</f>
        <v>TOPS = Taylor Opportunity Program for Students Fund (Z19)</v>
      </c>
    </row>
    <row r="57" spans="1:1" x14ac:dyDescent="0.2">
      <c r="A57" s="18" t="str">
        <f>'OPB EOB'!A57</f>
        <v>Shreveport Riverfront = Shreveport Riverfront Convention Center &amp; Independent Stadium Fund (T09)</v>
      </c>
    </row>
    <row r="58" spans="1:1" x14ac:dyDescent="0.2">
      <c r="A58" s="18" t="str">
        <f>'OPB EOB'!A58</f>
        <v>H.E.R.O. Fund = Health Care Employment Reinvestment Opportunity (H.E.R.O.) Fund (E56)</v>
      </c>
    </row>
    <row r="59" spans="1:1" x14ac:dyDescent="0.2">
      <c r="A59" s="18" t="str">
        <f>'OPB EOB'!A59</f>
        <v>Power-Based = Power-Based Fund (E57)</v>
      </c>
    </row>
    <row r="60" spans="1:1" x14ac:dyDescent="0.2">
      <c r="A60" s="18" t="str">
        <f>'OPB EOB'!A60</f>
        <v>M.J. Foster = M.J. Foster Promise Program Fund (E58)</v>
      </c>
    </row>
    <row r="61" spans="1:1" x14ac:dyDescent="0.2">
      <c r="A61" s="18" t="str">
        <f>'OPB EOB'!A61</f>
        <v>Geaux Teach = Geaux Teach Fund (E59)</v>
      </c>
    </row>
    <row r="62" spans="1:1" x14ac:dyDescent="0.2">
      <c r="A62" s="18" t="str">
        <f>'OPB EOB'!A62</f>
        <v>P.S. Inclusive Education = Postsecondary Inclusive Education Fund (E63)</v>
      </c>
    </row>
    <row r="63" spans="1:1" x14ac:dyDescent="0.2">
      <c r="A63" s="18" t="str">
        <f>'OPB EOB'!A63</f>
        <v>Ed. Excellence = Education Excellence Fund (Z18)</v>
      </c>
    </row>
    <row r="64" spans="1:1" x14ac:dyDescent="0.2">
      <c r="A64" s="18" t="str">
        <f>'OPB EOB'!A64</f>
        <v>LA Rescue Plan = Louisiana Rescue Plan Fund (V43)</v>
      </c>
    </row>
    <row r="65" spans="1:1" x14ac:dyDescent="0.2">
      <c r="A65" s="18" t="str">
        <f>'OPB EOB'!A65</f>
        <v>Criminal Justice/First Responder = Criminal Justice and First Responder Fund (JU7)</v>
      </c>
    </row>
    <row r="66" spans="1:1" x14ac:dyDescent="0.2">
      <c r="A66" s="18" t="str">
        <f>'OPB EOB'!A66</f>
        <v>HIED Revitalization = Higher Education Campus Revitalization Fund (E67)</v>
      </c>
    </row>
  </sheetData>
  <sheetProtection algorithmName="SHA-512" hashValue="Y2ivwfUyf5+vEW0mXdMZtxiN4PcK4rTEh9tevVfPP9epSYT34Ts/zw9SM29j0537KFKtQcvkJ1OU6/blRU13oA==" saltValue="kyq8sKqfayxSlMebQQQ+kg==" spinCount="100000" sheet="1" objects="1" scenarios="1"/>
  <pageMargins left="0.25" right="0.25" top="0.25" bottom="0.5" header="0.3" footer="0.25"/>
  <pageSetup orientation="portrait"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topLeftCell="A31" workbookViewId="0">
      <selection activeCell="G49" sqref="G49"/>
    </sheetView>
  </sheetViews>
  <sheetFormatPr defaultColWidth="13.28515625" defaultRowHeight="12.75" x14ac:dyDescent="0.2"/>
  <cols>
    <col min="4" max="4" width="24" customWidth="1"/>
    <col min="6" max="6" width="48" customWidth="1"/>
    <col min="8" max="8" width="24" customWidth="1"/>
    <col min="10" max="10" width="15" customWidth="1"/>
    <col min="11" max="11" width="15.5703125" customWidth="1"/>
  </cols>
  <sheetData>
    <row r="1" spans="1:11" ht="15" x14ac:dyDescent="0.2">
      <c r="A1" s="73" t="s">
        <v>211</v>
      </c>
      <c r="B1" s="73" t="s">
        <v>212</v>
      </c>
    </row>
    <row r="3" spans="1:11" ht="15" x14ac:dyDescent="0.2">
      <c r="K3" s="73" t="s">
        <v>213</v>
      </c>
    </row>
    <row r="4" spans="1:11" ht="15.75" thickBot="1" x14ac:dyDescent="0.25">
      <c r="A4" s="73" t="s">
        <v>214</v>
      </c>
      <c r="C4" s="73" t="s">
        <v>215</v>
      </c>
      <c r="E4" s="73" t="s">
        <v>216</v>
      </c>
      <c r="G4" s="73" t="s">
        <v>217</v>
      </c>
      <c r="I4" s="73" t="s">
        <v>218</v>
      </c>
      <c r="K4" s="74" t="s">
        <v>219</v>
      </c>
    </row>
    <row r="5" spans="1:11" ht="13.5" thickBot="1" x14ac:dyDescent="0.25">
      <c r="A5" s="75" t="s">
        <v>220</v>
      </c>
      <c r="B5" s="75" t="s">
        <v>221</v>
      </c>
      <c r="C5" s="75" t="s">
        <v>222</v>
      </c>
      <c r="D5" s="75" t="s">
        <v>223</v>
      </c>
      <c r="E5" s="75" t="s">
        <v>224</v>
      </c>
      <c r="F5" s="75" t="s">
        <v>56</v>
      </c>
      <c r="G5" s="75" t="s">
        <v>225</v>
      </c>
      <c r="H5" s="75" t="s">
        <v>226</v>
      </c>
      <c r="I5" s="76" t="s">
        <v>227</v>
      </c>
      <c r="J5" s="76" t="s">
        <v>228</v>
      </c>
      <c r="K5" s="77">
        <v>35494923</v>
      </c>
    </row>
    <row r="6" spans="1:11" ht="13.5" thickBot="1" x14ac:dyDescent="0.25">
      <c r="A6" s="75" t="s">
        <v>220</v>
      </c>
      <c r="B6" s="75" t="s">
        <v>221</v>
      </c>
      <c r="C6" s="75" t="s">
        <v>222</v>
      </c>
      <c r="D6" s="75" t="s">
        <v>223</v>
      </c>
      <c r="E6" s="75" t="s">
        <v>224</v>
      </c>
      <c r="F6" s="75" t="s">
        <v>56</v>
      </c>
      <c r="G6" s="75" t="s">
        <v>229</v>
      </c>
      <c r="H6" s="75" t="s">
        <v>230</v>
      </c>
      <c r="I6" s="78" t="s">
        <v>227</v>
      </c>
      <c r="J6" s="78" t="s">
        <v>228</v>
      </c>
      <c r="K6" s="79">
        <v>845561</v>
      </c>
    </row>
    <row r="7" spans="1:11" ht="13.5" thickBot="1" x14ac:dyDescent="0.25">
      <c r="A7" s="75" t="s">
        <v>220</v>
      </c>
      <c r="B7" s="75" t="s">
        <v>221</v>
      </c>
      <c r="C7" s="75" t="s">
        <v>222</v>
      </c>
      <c r="D7" s="75" t="s">
        <v>223</v>
      </c>
      <c r="E7" s="75" t="s">
        <v>224</v>
      </c>
      <c r="F7" s="75" t="s">
        <v>56</v>
      </c>
      <c r="G7" s="75" t="s">
        <v>231</v>
      </c>
      <c r="H7" s="75" t="s">
        <v>232</v>
      </c>
      <c r="I7" s="80" t="s">
        <v>227</v>
      </c>
      <c r="J7" s="80" t="s">
        <v>228</v>
      </c>
      <c r="K7" s="81">
        <v>91154</v>
      </c>
    </row>
    <row r="8" spans="1:11" ht="13.5" thickBot="1" x14ac:dyDescent="0.25">
      <c r="A8" s="75" t="s">
        <v>220</v>
      </c>
      <c r="B8" s="75" t="s">
        <v>221</v>
      </c>
      <c r="C8" s="75" t="s">
        <v>222</v>
      </c>
      <c r="D8" s="75" t="s">
        <v>223</v>
      </c>
      <c r="E8" s="75" t="s">
        <v>233</v>
      </c>
      <c r="F8" s="75" t="s">
        <v>234</v>
      </c>
      <c r="G8" s="75" t="s">
        <v>225</v>
      </c>
      <c r="H8" s="75" t="s">
        <v>226</v>
      </c>
      <c r="I8" s="78" t="s">
        <v>227</v>
      </c>
      <c r="J8" s="78" t="s">
        <v>228</v>
      </c>
      <c r="K8" s="79">
        <v>148897628</v>
      </c>
    </row>
    <row r="9" spans="1:11" ht="13.5" thickBot="1" x14ac:dyDescent="0.25">
      <c r="A9" s="75" t="s">
        <v>220</v>
      </c>
      <c r="B9" s="75" t="s">
        <v>221</v>
      </c>
      <c r="C9" s="75" t="s">
        <v>222</v>
      </c>
      <c r="D9" s="75" t="s">
        <v>223</v>
      </c>
      <c r="E9" s="75" t="s">
        <v>233</v>
      </c>
      <c r="F9" s="75" t="s">
        <v>234</v>
      </c>
      <c r="G9" s="75" t="s">
        <v>229</v>
      </c>
      <c r="H9" s="75" t="s">
        <v>230</v>
      </c>
      <c r="I9" s="80" t="s">
        <v>227</v>
      </c>
      <c r="J9" s="80" t="s">
        <v>228</v>
      </c>
      <c r="K9" s="81">
        <v>582264309</v>
      </c>
    </row>
    <row r="10" spans="1:11" ht="13.5" thickBot="1" x14ac:dyDescent="0.25">
      <c r="A10" s="75" t="s">
        <v>220</v>
      </c>
      <c r="B10" s="75" t="s">
        <v>221</v>
      </c>
      <c r="C10" s="75" t="s">
        <v>222</v>
      </c>
      <c r="D10" s="75" t="s">
        <v>223</v>
      </c>
      <c r="E10" s="75" t="s">
        <v>233</v>
      </c>
      <c r="F10" s="75" t="s">
        <v>234</v>
      </c>
      <c r="G10" s="75" t="s">
        <v>235</v>
      </c>
      <c r="H10" s="75" t="s">
        <v>236</v>
      </c>
      <c r="I10" s="78" t="s">
        <v>227</v>
      </c>
      <c r="J10" s="78" t="s">
        <v>228</v>
      </c>
      <c r="K10" s="79">
        <v>8485184</v>
      </c>
    </row>
    <row r="11" spans="1:11" ht="13.5" thickBot="1" x14ac:dyDescent="0.25">
      <c r="A11" s="75" t="s">
        <v>220</v>
      </c>
      <c r="B11" s="75" t="s">
        <v>221</v>
      </c>
      <c r="C11" s="75" t="s">
        <v>222</v>
      </c>
      <c r="D11" s="75" t="s">
        <v>223</v>
      </c>
      <c r="E11" s="75" t="s">
        <v>233</v>
      </c>
      <c r="F11" s="75" t="s">
        <v>234</v>
      </c>
      <c r="G11" s="75" t="s">
        <v>231</v>
      </c>
      <c r="H11" s="75" t="s">
        <v>232</v>
      </c>
      <c r="I11" s="80" t="s">
        <v>227</v>
      </c>
      <c r="J11" s="80" t="s">
        <v>228</v>
      </c>
      <c r="K11" s="81">
        <v>8386824</v>
      </c>
    </row>
    <row r="12" spans="1:11" ht="13.5" thickBot="1" x14ac:dyDescent="0.25">
      <c r="A12" s="75" t="s">
        <v>220</v>
      </c>
      <c r="B12" s="75" t="s">
        <v>221</v>
      </c>
      <c r="C12" s="75" t="s">
        <v>222</v>
      </c>
      <c r="D12" s="75" t="s">
        <v>223</v>
      </c>
      <c r="E12" s="75" t="s">
        <v>233</v>
      </c>
      <c r="F12" s="75" t="s">
        <v>234</v>
      </c>
      <c r="G12" s="75" t="s">
        <v>237</v>
      </c>
      <c r="H12" s="75" t="s">
        <v>238</v>
      </c>
      <c r="I12" s="78" t="s">
        <v>227</v>
      </c>
      <c r="J12" s="78" t="s">
        <v>228</v>
      </c>
      <c r="K12" s="79">
        <v>750000</v>
      </c>
    </row>
    <row r="13" spans="1:11" ht="13.5" thickBot="1" x14ac:dyDescent="0.25">
      <c r="A13" s="75" t="s">
        <v>220</v>
      </c>
      <c r="B13" s="75" t="s">
        <v>221</v>
      </c>
      <c r="C13" s="75" t="s">
        <v>222</v>
      </c>
      <c r="D13" s="75" t="s">
        <v>223</v>
      </c>
      <c r="E13" s="75" t="s">
        <v>233</v>
      </c>
      <c r="F13" s="75" t="s">
        <v>234</v>
      </c>
      <c r="G13" s="75" t="s">
        <v>239</v>
      </c>
      <c r="H13" s="75" t="s">
        <v>240</v>
      </c>
      <c r="I13" s="80" t="s">
        <v>227</v>
      </c>
      <c r="J13" s="80" t="s">
        <v>228</v>
      </c>
      <c r="K13" s="81">
        <v>22061</v>
      </c>
    </row>
    <row r="14" spans="1:11" ht="13.5" thickBot="1" x14ac:dyDescent="0.25">
      <c r="A14" s="75" t="s">
        <v>220</v>
      </c>
      <c r="B14" s="75" t="s">
        <v>221</v>
      </c>
      <c r="C14" s="75" t="s">
        <v>222</v>
      </c>
      <c r="D14" s="75" t="s">
        <v>223</v>
      </c>
      <c r="E14" s="75" t="s">
        <v>241</v>
      </c>
      <c r="F14" s="75" t="s">
        <v>242</v>
      </c>
      <c r="G14" s="75" t="s">
        <v>225</v>
      </c>
      <c r="H14" s="75" t="s">
        <v>226</v>
      </c>
      <c r="I14" s="78" t="s">
        <v>227</v>
      </c>
      <c r="J14" s="78" t="s">
        <v>228</v>
      </c>
      <c r="K14" s="79">
        <v>7891902</v>
      </c>
    </row>
    <row r="15" spans="1:11" ht="13.5" thickBot="1" x14ac:dyDescent="0.25">
      <c r="A15" s="75" t="s">
        <v>220</v>
      </c>
      <c r="B15" s="75" t="s">
        <v>221</v>
      </c>
      <c r="C15" s="75" t="s">
        <v>222</v>
      </c>
      <c r="D15" s="75" t="s">
        <v>223</v>
      </c>
      <c r="E15" s="75" t="s">
        <v>241</v>
      </c>
      <c r="F15" s="75" t="s">
        <v>242</v>
      </c>
      <c r="G15" s="75" t="s">
        <v>229</v>
      </c>
      <c r="H15" s="75" t="s">
        <v>230</v>
      </c>
      <c r="I15" s="80" t="s">
        <v>227</v>
      </c>
      <c r="J15" s="80" t="s">
        <v>228</v>
      </c>
      <c r="K15" s="81">
        <v>35885025</v>
      </c>
    </row>
    <row r="16" spans="1:11" ht="13.5" thickBot="1" x14ac:dyDescent="0.25">
      <c r="A16" s="75" t="s">
        <v>220</v>
      </c>
      <c r="B16" s="75" t="s">
        <v>221</v>
      </c>
      <c r="C16" s="75" t="s">
        <v>222</v>
      </c>
      <c r="D16" s="75" t="s">
        <v>223</v>
      </c>
      <c r="E16" s="75" t="s">
        <v>241</v>
      </c>
      <c r="F16" s="75" t="s">
        <v>242</v>
      </c>
      <c r="G16" s="75" t="s">
        <v>231</v>
      </c>
      <c r="H16" s="75" t="s">
        <v>232</v>
      </c>
      <c r="I16" s="78" t="s">
        <v>227</v>
      </c>
      <c r="J16" s="78" t="s">
        <v>228</v>
      </c>
      <c r="K16" s="79">
        <v>259681</v>
      </c>
    </row>
    <row r="17" spans="1:11" ht="13.5" thickBot="1" x14ac:dyDescent="0.25">
      <c r="A17" s="75" t="s">
        <v>220</v>
      </c>
      <c r="B17" s="75" t="s">
        <v>221</v>
      </c>
      <c r="C17" s="75" t="s">
        <v>222</v>
      </c>
      <c r="D17" s="75" t="s">
        <v>223</v>
      </c>
      <c r="E17" s="75" t="s">
        <v>243</v>
      </c>
      <c r="F17" s="75" t="s">
        <v>244</v>
      </c>
      <c r="G17" s="75" t="s">
        <v>225</v>
      </c>
      <c r="H17" s="75" t="s">
        <v>226</v>
      </c>
      <c r="I17" s="80" t="s">
        <v>227</v>
      </c>
      <c r="J17" s="80" t="s">
        <v>228</v>
      </c>
      <c r="K17" s="81">
        <v>87965077</v>
      </c>
    </row>
    <row r="18" spans="1:11" ht="13.5" thickBot="1" x14ac:dyDescent="0.25">
      <c r="A18" s="75" t="s">
        <v>220</v>
      </c>
      <c r="B18" s="75" t="s">
        <v>221</v>
      </c>
      <c r="C18" s="75" t="s">
        <v>222</v>
      </c>
      <c r="D18" s="75" t="s">
        <v>223</v>
      </c>
      <c r="E18" s="75" t="s">
        <v>243</v>
      </c>
      <c r="F18" s="75" t="s">
        <v>244</v>
      </c>
      <c r="G18" s="75" t="s">
        <v>229</v>
      </c>
      <c r="H18" s="75" t="s">
        <v>230</v>
      </c>
      <c r="I18" s="78" t="s">
        <v>227</v>
      </c>
      <c r="J18" s="78" t="s">
        <v>228</v>
      </c>
      <c r="K18" s="79">
        <v>25823433</v>
      </c>
    </row>
    <row r="19" spans="1:11" ht="13.5" thickBot="1" x14ac:dyDescent="0.25">
      <c r="A19" s="75" t="s">
        <v>220</v>
      </c>
      <c r="B19" s="75" t="s">
        <v>221</v>
      </c>
      <c r="C19" s="75" t="s">
        <v>222</v>
      </c>
      <c r="D19" s="75" t="s">
        <v>223</v>
      </c>
      <c r="E19" s="75" t="s">
        <v>243</v>
      </c>
      <c r="F19" s="75" t="s">
        <v>244</v>
      </c>
      <c r="G19" s="75" t="s">
        <v>245</v>
      </c>
      <c r="H19" s="75" t="s">
        <v>246</v>
      </c>
      <c r="I19" s="80" t="s">
        <v>227</v>
      </c>
      <c r="J19" s="80" t="s">
        <v>228</v>
      </c>
      <c r="K19" s="81">
        <v>3421245</v>
      </c>
    </row>
    <row r="20" spans="1:11" ht="13.5" thickBot="1" x14ac:dyDescent="0.25">
      <c r="A20" s="75" t="s">
        <v>220</v>
      </c>
      <c r="B20" s="75" t="s">
        <v>221</v>
      </c>
      <c r="C20" s="75" t="s">
        <v>222</v>
      </c>
      <c r="D20" s="75" t="s">
        <v>223</v>
      </c>
      <c r="E20" s="75" t="s">
        <v>243</v>
      </c>
      <c r="F20" s="75" t="s">
        <v>244</v>
      </c>
      <c r="G20" s="75" t="s">
        <v>231</v>
      </c>
      <c r="H20" s="75" t="s">
        <v>232</v>
      </c>
      <c r="I20" s="78" t="s">
        <v>227</v>
      </c>
      <c r="J20" s="78" t="s">
        <v>228</v>
      </c>
      <c r="K20" s="79">
        <v>2599685</v>
      </c>
    </row>
    <row r="21" spans="1:11" ht="13.5" thickBot="1" x14ac:dyDescent="0.25">
      <c r="A21" s="75" t="s">
        <v>220</v>
      </c>
      <c r="B21" s="75" t="s">
        <v>221</v>
      </c>
      <c r="C21" s="75" t="s">
        <v>222</v>
      </c>
      <c r="D21" s="75" t="s">
        <v>223</v>
      </c>
      <c r="E21" s="75" t="s">
        <v>243</v>
      </c>
      <c r="F21" s="75" t="s">
        <v>244</v>
      </c>
      <c r="G21" s="75" t="s">
        <v>247</v>
      </c>
      <c r="H21" s="75" t="s">
        <v>248</v>
      </c>
      <c r="I21" s="80" t="s">
        <v>227</v>
      </c>
      <c r="J21" s="80" t="s">
        <v>228</v>
      </c>
      <c r="K21" s="81">
        <v>200000</v>
      </c>
    </row>
    <row r="22" spans="1:11" ht="13.5" thickBot="1" x14ac:dyDescent="0.25">
      <c r="A22" s="75" t="s">
        <v>220</v>
      </c>
      <c r="B22" s="75" t="s">
        <v>221</v>
      </c>
      <c r="C22" s="75" t="s">
        <v>222</v>
      </c>
      <c r="D22" s="75" t="s">
        <v>223</v>
      </c>
      <c r="E22" s="75" t="s">
        <v>249</v>
      </c>
      <c r="F22" s="75" t="s">
        <v>52</v>
      </c>
      <c r="G22" s="75" t="s">
        <v>225</v>
      </c>
      <c r="H22" s="75" t="s">
        <v>226</v>
      </c>
      <c r="I22" s="78" t="s">
        <v>227</v>
      </c>
      <c r="J22" s="78" t="s">
        <v>228</v>
      </c>
      <c r="K22" s="79">
        <v>98769617</v>
      </c>
    </row>
    <row r="23" spans="1:11" ht="13.5" thickBot="1" x14ac:dyDescent="0.25">
      <c r="A23" s="75" t="s">
        <v>220</v>
      </c>
      <c r="B23" s="75" t="s">
        <v>221</v>
      </c>
      <c r="C23" s="75" t="s">
        <v>222</v>
      </c>
      <c r="D23" s="75" t="s">
        <v>223</v>
      </c>
      <c r="E23" s="75" t="s">
        <v>249</v>
      </c>
      <c r="F23" s="75" t="s">
        <v>52</v>
      </c>
      <c r="G23" s="75" t="s">
        <v>229</v>
      </c>
      <c r="H23" s="75" t="s">
        <v>230</v>
      </c>
      <c r="I23" s="80" t="s">
        <v>227</v>
      </c>
      <c r="J23" s="80" t="s">
        <v>228</v>
      </c>
      <c r="K23" s="81">
        <v>67903888</v>
      </c>
    </row>
    <row r="24" spans="1:11" ht="13.5" thickBot="1" x14ac:dyDescent="0.25">
      <c r="A24" s="75" t="s">
        <v>220</v>
      </c>
      <c r="B24" s="75" t="s">
        <v>221</v>
      </c>
      <c r="C24" s="75" t="s">
        <v>222</v>
      </c>
      <c r="D24" s="75" t="s">
        <v>223</v>
      </c>
      <c r="E24" s="75" t="s">
        <v>249</v>
      </c>
      <c r="F24" s="75" t="s">
        <v>52</v>
      </c>
      <c r="G24" s="75" t="s">
        <v>231</v>
      </c>
      <c r="H24" s="75" t="s">
        <v>232</v>
      </c>
      <c r="I24" s="78" t="s">
        <v>227</v>
      </c>
      <c r="J24" s="78" t="s">
        <v>228</v>
      </c>
      <c r="K24" s="79">
        <v>3997450</v>
      </c>
    </row>
    <row r="25" spans="1:11" ht="13.5" thickBot="1" x14ac:dyDescent="0.25">
      <c r="A25" s="75" t="s">
        <v>220</v>
      </c>
      <c r="B25" s="75" t="s">
        <v>221</v>
      </c>
      <c r="C25" s="75" t="s">
        <v>222</v>
      </c>
      <c r="D25" s="75" t="s">
        <v>223</v>
      </c>
      <c r="E25" s="75" t="s">
        <v>250</v>
      </c>
      <c r="F25" s="75" t="s">
        <v>251</v>
      </c>
      <c r="G25" s="75" t="s">
        <v>225</v>
      </c>
      <c r="H25" s="75" t="s">
        <v>226</v>
      </c>
      <c r="I25" s="80" t="s">
        <v>227</v>
      </c>
      <c r="J25" s="80" t="s">
        <v>228</v>
      </c>
      <c r="K25" s="81">
        <v>7077720</v>
      </c>
    </row>
    <row r="26" spans="1:11" ht="13.5" thickBot="1" x14ac:dyDescent="0.25">
      <c r="A26" s="75" t="s">
        <v>220</v>
      </c>
      <c r="B26" s="75" t="s">
        <v>221</v>
      </c>
      <c r="C26" s="75" t="s">
        <v>222</v>
      </c>
      <c r="D26" s="75" t="s">
        <v>223</v>
      </c>
      <c r="E26" s="75" t="s">
        <v>250</v>
      </c>
      <c r="F26" s="75" t="s">
        <v>251</v>
      </c>
      <c r="G26" s="75" t="s">
        <v>229</v>
      </c>
      <c r="H26" s="75" t="s">
        <v>230</v>
      </c>
      <c r="I26" s="78" t="s">
        <v>227</v>
      </c>
      <c r="J26" s="78" t="s">
        <v>228</v>
      </c>
      <c r="K26" s="79">
        <v>10628383</v>
      </c>
    </row>
    <row r="27" spans="1:11" ht="13.5" thickBot="1" x14ac:dyDescent="0.25">
      <c r="A27" s="75" t="s">
        <v>220</v>
      </c>
      <c r="B27" s="75" t="s">
        <v>221</v>
      </c>
      <c r="C27" s="75" t="s">
        <v>222</v>
      </c>
      <c r="D27" s="75" t="s">
        <v>223</v>
      </c>
      <c r="E27" s="75" t="s">
        <v>250</v>
      </c>
      <c r="F27" s="75" t="s">
        <v>251</v>
      </c>
      <c r="G27" s="75" t="s">
        <v>231</v>
      </c>
      <c r="H27" s="75" t="s">
        <v>232</v>
      </c>
      <c r="I27" s="80" t="s">
        <v>227</v>
      </c>
      <c r="J27" s="80" t="s">
        <v>228</v>
      </c>
      <c r="K27" s="81">
        <v>241702</v>
      </c>
    </row>
    <row r="28" spans="1:11" ht="13.5" thickBot="1" x14ac:dyDescent="0.25">
      <c r="A28" s="75" t="s">
        <v>220</v>
      </c>
      <c r="B28" s="75" t="s">
        <v>221</v>
      </c>
      <c r="C28" s="75" t="s">
        <v>222</v>
      </c>
      <c r="D28" s="75" t="s">
        <v>223</v>
      </c>
      <c r="E28" s="75" t="s">
        <v>252</v>
      </c>
      <c r="F28" s="75" t="s">
        <v>253</v>
      </c>
      <c r="G28" s="75" t="s">
        <v>225</v>
      </c>
      <c r="H28" s="75" t="s">
        <v>226</v>
      </c>
      <c r="I28" s="78" t="s">
        <v>227</v>
      </c>
      <c r="J28" s="78" t="s">
        <v>228</v>
      </c>
      <c r="K28" s="79">
        <v>13166197</v>
      </c>
    </row>
    <row r="29" spans="1:11" ht="13.5" thickBot="1" x14ac:dyDescent="0.25">
      <c r="A29" s="75" t="s">
        <v>220</v>
      </c>
      <c r="B29" s="75" t="s">
        <v>221</v>
      </c>
      <c r="C29" s="75" t="s">
        <v>222</v>
      </c>
      <c r="D29" s="75" t="s">
        <v>223</v>
      </c>
      <c r="E29" s="75" t="s">
        <v>252</v>
      </c>
      <c r="F29" s="75" t="s">
        <v>253</v>
      </c>
      <c r="G29" s="75" t="s">
        <v>229</v>
      </c>
      <c r="H29" s="75" t="s">
        <v>230</v>
      </c>
      <c r="I29" s="80" t="s">
        <v>227</v>
      </c>
      <c r="J29" s="80" t="s">
        <v>228</v>
      </c>
      <c r="K29" s="81">
        <v>55994397</v>
      </c>
    </row>
    <row r="30" spans="1:11" ht="13.5" thickBot="1" x14ac:dyDescent="0.25">
      <c r="A30" s="75" t="s">
        <v>220</v>
      </c>
      <c r="B30" s="75" t="s">
        <v>221</v>
      </c>
      <c r="C30" s="75" t="s">
        <v>222</v>
      </c>
      <c r="D30" s="75" t="s">
        <v>223</v>
      </c>
      <c r="E30" s="75" t="s">
        <v>252</v>
      </c>
      <c r="F30" s="75" t="s">
        <v>253</v>
      </c>
      <c r="G30" s="75" t="s">
        <v>231</v>
      </c>
      <c r="H30" s="75" t="s">
        <v>232</v>
      </c>
      <c r="I30" s="78" t="s">
        <v>227</v>
      </c>
      <c r="J30" s="78" t="s">
        <v>228</v>
      </c>
      <c r="K30" s="79">
        <v>611211</v>
      </c>
    </row>
    <row r="31" spans="1:11" ht="13.5" thickBot="1" x14ac:dyDescent="0.25">
      <c r="A31" s="75" t="s">
        <v>220</v>
      </c>
      <c r="B31" s="75" t="s">
        <v>221</v>
      </c>
      <c r="C31" s="75" t="s">
        <v>222</v>
      </c>
      <c r="D31" s="75" t="s">
        <v>223</v>
      </c>
      <c r="E31" s="75" t="s">
        <v>254</v>
      </c>
      <c r="F31" s="75" t="s">
        <v>255</v>
      </c>
      <c r="G31" s="75" t="s">
        <v>225</v>
      </c>
      <c r="H31" s="75" t="s">
        <v>226</v>
      </c>
      <c r="I31" s="80" t="s">
        <v>227</v>
      </c>
      <c r="J31" s="80" t="s">
        <v>228</v>
      </c>
      <c r="K31" s="81">
        <v>93575377</v>
      </c>
    </row>
    <row r="32" spans="1:11" ht="13.5" thickBot="1" x14ac:dyDescent="0.25">
      <c r="A32" s="75" t="s">
        <v>220</v>
      </c>
      <c r="B32" s="75" t="s">
        <v>221</v>
      </c>
      <c r="C32" s="75" t="s">
        <v>222</v>
      </c>
      <c r="D32" s="75" t="s">
        <v>223</v>
      </c>
      <c r="E32" s="75" t="s">
        <v>254</v>
      </c>
      <c r="F32" s="75" t="s">
        <v>255</v>
      </c>
      <c r="G32" s="75" t="s">
        <v>229</v>
      </c>
      <c r="H32" s="75" t="s">
        <v>230</v>
      </c>
      <c r="I32" s="78" t="s">
        <v>227</v>
      </c>
      <c r="J32" s="78" t="s">
        <v>228</v>
      </c>
      <c r="K32" s="79">
        <v>6807967</v>
      </c>
    </row>
    <row r="33" spans="1:11" ht="13.5" thickBot="1" x14ac:dyDescent="0.25">
      <c r="A33" s="75" t="s">
        <v>220</v>
      </c>
      <c r="B33" s="75" t="s">
        <v>221</v>
      </c>
      <c r="C33" s="75" t="s">
        <v>222</v>
      </c>
      <c r="D33" s="75" t="s">
        <v>223</v>
      </c>
      <c r="E33" s="75" t="s">
        <v>254</v>
      </c>
      <c r="F33" s="75" t="s">
        <v>255</v>
      </c>
      <c r="G33" s="75" t="s">
        <v>256</v>
      </c>
      <c r="H33" s="75" t="s">
        <v>257</v>
      </c>
      <c r="I33" s="80" t="s">
        <v>227</v>
      </c>
      <c r="J33" s="80" t="s">
        <v>228</v>
      </c>
      <c r="K33" s="81">
        <v>13018275</v>
      </c>
    </row>
    <row r="34" spans="1:11" ht="13.5" thickBot="1" x14ac:dyDescent="0.25">
      <c r="A34" s="75" t="s">
        <v>220</v>
      </c>
      <c r="B34" s="75" t="s">
        <v>221</v>
      </c>
      <c r="C34" s="75" t="s">
        <v>222</v>
      </c>
      <c r="D34" s="75" t="s">
        <v>223</v>
      </c>
      <c r="E34" s="75" t="s">
        <v>254</v>
      </c>
      <c r="F34" s="75" t="s">
        <v>255</v>
      </c>
      <c r="G34" s="75" t="s">
        <v>245</v>
      </c>
      <c r="H34" s="75" t="s">
        <v>246</v>
      </c>
      <c r="I34" s="78" t="s">
        <v>227</v>
      </c>
      <c r="J34" s="78" t="s">
        <v>228</v>
      </c>
      <c r="K34" s="79">
        <v>745533</v>
      </c>
    </row>
    <row r="35" spans="1:11" ht="13.5" thickBot="1" x14ac:dyDescent="0.25">
      <c r="A35" s="75" t="s">
        <v>220</v>
      </c>
      <c r="B35" s="75" t="s">
        <v>221</v>
      </c>
      <c r="C35" s="75" t="s">
        <v>222</v>
      </c>
      <c r="D35" s="75" t="s">
        <v>223</v>
      </c>
      <c r="E35" s="75" t="s">
        <v>254</v>
      </c>
      <c r="F35" s="75" t="s">
        <v>255</v>
      </c>
      <c r="G35" s="75" t="s">
        <v>231</v>
      </c>
      <c r="H35" s="75" t="s">
        <v>232</v>
      </c>
      <c r="I35" s="80" t="s">
        <v>227</v>
      </c>
      <c r="J35" s="80" t="s">
        <v>228</v>
      </c>
      <c r="K35" s="81">
        <v>2814328</v>
      </c>
    </row>
    <row r="36" spans="1:11" ht="13.5" thickBot="1" x14ac:dyDescent="0.25">
      <c r="A36" s="75" t="s">
        <v>220</v>
      </c>
      <c r="B36" s="75" t="s">
        <v>221</v>
      </c>
      <c r="C36" s="75" t="s">
        <v>258</v>
      </c>
      <c r="D36" s="75" t="s">
        <v>259</v>
      </c>
      <c r="E36" s="75" t="s">
        <v>260</v>
      </c>
      <c r="F36" s="75" t="s">
        <v>261</v>
      </c>
      <c r="G36" s="75" t="s">
        <v>262</v>
      </c>
      <c r="H36" s="75" t="s">
        <v>263</v>
      </c>
      <c r="I36" s="78" t="s">
        <v>227</v>
      </c>
      <c r="J36" s="78" t="s">
        <v>228</v>
      </c>
      <c r="K36" s="79">
        <v>4163212</v>
      </c>
    </row>
    <row r="37" spans="1:11" ht="13.5" thickBot="1" x14ac:dyDescent="0.25">
      <c r="A37" s="75" t="s">
        <v>220</v>
      </c>
      <c r="B37" s="75" t="s">
        <v>221</v>
      </c>
      <c r="C37" s="75" t="s">
        <v>258</v>
      </c>
      <c r="D37" s="75" t="s">
        <v>259</v>
      </c>
      <c r="E37" s="75" t="s">
        <v>264</v>
      </c>
      <c r="F37" s="75" t="s">
        <v>265</v>
      </c>
      <c r="G37" s="75" t="s">
        <v>262</v>
      </c>
      <c r="H37" s="75" t="s">
        <v>263</v>
      </c>
      <c r="I37" s="80" t="s">
        <v>227</v>
      </c>
      <c r="J37" s="80" t="s">
        <v>228</v>
      </c>
      <c r="K37" s="81">
        <v>28649563</v>
      </c>
    </row>
    <row r="38" spans="1:11" ht="13.5" thickBot="1" x14ac:dyDescent="0.25">
      <c r="A38" s="75" t="s">
        <v>220</v>
      </c>
      <c r="B38" s="75" t="s">
        <v>221</v>
      </c>
      <c r="C38" s="75" t="s">
        <v>258</v>
      </c>
      <c r="D38" s="75" t="s">
        <v>259</v>
      </c>
      <c r="E38" s="75" t="s">
        <v>264</v>
      </c>
      <c r="F38" s="75" t="s">
        <v>265</v>
      </c>
      <c r="G38" s="75" t="s">
        <v>266</v>
      </c>
      <c r="H38" s="75" t="s">
        <v>267</v>
      </c>
      <c r="I38" s="78" t="s">
        <v>227</v>
      </c>
      <c r="J38" s="78" t="s">
        <v>228</v>
      </c>
      <c r="K38" s="79">
        <v>72543866</v>
      </c>
    </row>
    <row r="39" spans="1:11" ht="13.5" thickBot="1" x14ac:dyDescent="0.25">
      <c r="A39" s="75" t="s">
        <v>220</v>
      </c>
      <c r="B39" s="75" t="s">
        <v>221</v>
      </c>
      <c r="C39" s="75" t="s">
        <v>258</v>
      </c>
      <c r="D39" s="75" t="s">
        <v>259</v>
      </c>
      <c r="E39" s="75" t="s">
        <v>264</v>
      </c>
      <c r="F39" s="75" t="s">
        <v>265</v>
      </c>
      <c r="G39" s="75" t="s">
        <v>268</v>
      </c>
      <c r="H39" s="75" t="s">
        <v>269</v>
      </c>
      <c r="I39" s="80" t="s">
        <v>227</v>
      </c>
      <c r="J39" s="80" t="s">
        <v>228</v>
      </c>
      <c r="K39" s="81">
        <v>4476791</v>
      </c>
    </row>
    <row r="40" spans="1:11" ht="13.5" thickBot="1" x14ac:dyDescent="0.25">
      <c r="A40" s="75" t="s">
        <v>220</v>
      </c>
      <c r="B40" s="75" t="s">
        <v>221</v>
      </c>
      <c r="C40" s="75" t="s">
        <v>258</v>
      </c>
      <c r="D40" s="75" t="s">
        <v>259</v>
      </c>
      <c r="E40" s="75" t="s">
        <v>264</v>
      </c>
      <c r="F40" s="75" t="s">
        <v>265</v>
      </c>
      <c r="G40" s="75" t="s">
        <v>430</v>
      </c>
      <c r="H40" s="75" t="s">
        <v>431</v>
      </c>
      <c r="I40" s="78" t="s">
        <v>227</v>
      </c>
      <c r="J40" s="78" t="s">
        <v>228</v>
      </c>
      <c r="K40" s="79">
        <v>3700000</v>
      </c>
    </row>
    <row r="41" spans="1:11" ht="13.5" thickBot="1" x14ac:dyDescent="0.25">
      <c r="A41" s="75" t="s">
        <v>220</v>
      </c>
      <c r="B41" s="75" t="s">
        <v>221</v>
      </c>
      <c r="C41" s="75" t="s">
        <v>258</v>
      </c>
      <c r="D41" s="75" t="s">
        <v>259</v>
      </c>
      <c r="E41" s="75" t="s">
        <v>264</v>
      </c>
      <c r="F41" s="75" t="s">
        <v>265</v>
      </c>
      <c r="G41" s="75" t="s">
        <v>270</v>
      </c>
      <c r="H41" s="75" t="s">
        <v>232</v>
      </c>
      <c r="I41" s="80" t="s">
        <v>227</v>
      </c>
      <c r="J41" s="80" t="s">
        <v>228</v>
      </c>
      <c r="K41" s="81">
        <v>1795805</v>
      </c>
    </row>
    <row r="42" spans="1:11" ht="13.5" thickBot="1" x14ac:dyDescent="0.25">
      <c r="A42" s="75" t="s">
        <v>220</v>
      </c>
      <c r="B42" s="75" t="s">
        <v>221</v>
      </c>
      <c r="C42" s="75" t="s">
        <v>258</v>
      </c>
      <c r="D42" s="75" t="s">
        <v>259</v>
      </c>
      <c r="E42" s="75" t="s">
        <v>264</v>
      </c>
      <c r="F42" s="75" t="s">
        <v>265</v>
      </c>
      <c r="G42" s="75" t="s">
        <v>432</v>
      </c>
      <c r="H42" s="75" t="s">
        <v>433</v>
      </c>
      <c r="I42" s="78" t="s">
        <v>227</v>
      </c>
      <c r="J42" s="78" t="s">
        <v>228</v>
      </c>
      <c r="K42" s="79">
        <v>1000000</v>
      </c>
    </row>
    <row r="43" spans="1:11" ht="13.5" thickBot="1" x14ac:dyDescent="0.25">
      <c r="A43" s="75" t="s">
        <v>220</v>
      </c>
      <c r="B43" s="75" t="s">
        <v>221</v>
      </c>
      <c r="C43" s="75" t="s">
        <v>258</v>
      </c>
      <c r="D43" s="75" t="s">
        <v>259</v>
      </c>
      <c r="E43" s="75" t="s">
        <v>264</v>
      </c>
      <c r="F43" s="75" t="s">
        <v>265</v>
      </c>
      <c r="G43" s="75" t="s">
        <v>271</v>
      </c>
      <c r="H43" s="75" t="s">
        <v>240</v>
      </c>
      <c r="I43" s="80" t="s">
        <v>227</v>
      </c>
      <c r="J43" s="80" t="s">
        <v>228</v>
      </c>
      <c r="K43" s="81">
        <v>11461</v>
      </c>
    </row>
    <row r="44" spans="1:11" ht="13.5" thickBot="1" x14ac:dyDescent="0.25">
      <c r="A44" s="75" t="s">
        <v>220</v>
      </c>
      <c r="B44" s="75" t="s">
        <v>221</v>
      </c>
      <c r="C44" s="75" t="s">
        <v>258</v>
      </c>
      <c r="D44" s="75" t="s">
        <v>259</v>
      </c>
      <c r="E44" s="75" t="s">
        <v>272</v>
      </c>
      <c r="F44" s="75" t="s">
        <v>273</v>
      </c>
      <c r="G44" s="75" t="s">
        <v>262</v>
      </c>
      <c r="H44" s="75" t="s">
        <v>263</v>
      </c>
      <c r="I44" s="78" t="s">
        <v>227</v>
      </c>
      <c r="J44" s="78" t="s">
        <v>228</v>
      </c>
      <c r="K44" s="79">
        <v>8762093</v>
      </c>
    </row>
    <row r="45" spans="1:11" ht="13.5" thickBot="1" x14ac:dyDescent="0.25">
      <c r="A45" s="75" t="s">
        <v>220</v>
      </c>
      <c r="B45" s="75" t="s">
        <v>221</v>
      </c>
      <c r="C45" s="75" t="s">
        <v>258</v>
      </c>
      <c r="D45" s="75" t="s">
        <v>259</v>
      </c>
      <c r="E45" s="75" t="s">
        <v>272</v>
      </c>
      <c r="F45" s="75" t="s">
        <v>273</v>
      </c>
      <c r="G45" s="75" t="s">
        <v>266</v>
      </c>
      <c r="H45" s="75" t="s">
        <v>267</v>
      </c>
      <c r="I45" s="80" t="s">
        <v>227</v>
      </c>
      <c r="J45" s="80" t="s">
        <v>228</v>
      </c>
      <c r="K45" s="81">
        <v>20417867</v>
      </c>
    </row>
    <row r="46" spans="1:11" ht="13.5" thickBot="1" x14ac:dyDescent="0.25">
      <c r="A46" s="75" t="s">
        <v>220</v>
      </c>
      <c r="B46" s="75" t="s">
        <v>221</v>
      </c>
      <c r="C46" s="75" t="s">
        <v>258</v>
      </c>
      <c r="D46" s="75" t="s">
        <v>259</v>
      </c>
      <c r="E46" s="75" t="s">
        <v>272</v>
      </c>
      <c r="F46" s="75" t="s">
        <v>273</v>
      </c>
      <c r="G46" s="75" t="s">
        <v>270</v>
      </c>
      <c r="H46" s="75" t="s">
        <v>232</v>
      </c>
      <c r="I46" s="78" t="s">
        <v>227</v>
      </c>
      <c r="J46" s="78" t="s">
        <v>228</v>
      </c>
      <c r="K46" s="79">
        <v>196051</v>
      </c>
    </row>
    <row r="47" spans="1:11" ht="13.5" thickBot="1" x14ac:dyDescent="0.25">
      <c r="A47" s="75" t="s">
        <v>220</v>
      </c>
      <c r="B47" s="75" t="s">
        <v>221</v>
      </c>
      <c r="C47" s="75" t="s">
        <v>258</v>
      </c>
      <c r="D47" s="75" t="s">
        <v>259</v>
      </c>
      <c r="E47" s="75" t="s">
        <v>274</v>
      </c>
      <c r="F47" s="75" t="s">
        <v>59</v>
      </c>
      <c r="G47" s="75" t="s">
        <v>262</v>
      </c>
      <c r="H47" s="75" t="s">
        <v>263</v>
      </c>
      <c r="I47" s="80" t="s">
        <v>227</v>
      </c>
      <c r="J47" s="80" t="s">
        <v>228</v>
      </c>
      <c r="K47" s="81">
        <v>8170946</v>
      </c>
    </row>
    <row r="48" spans="1:11" ht="13.5" thickBot="1" x14ac:dyDescent="0.25">
      <c r="A48" s="75" t="s">
        <v>220</v>
      </c>
      <c r="B48" s="75" t="s">
        <v>221</v>
      </c>
      <c r="C48" s="75" t="s">
        <v>258</v>
      </c>
      <c r="D48" s="75" t="s">
        <v>259</v>
      </c>
      <c r="E48" s="75" t="s">
        <v>274</v>
      </c>
      <c r="F48" s="75" t="s">
        <v>59</v>
      </c>
      <c r="G48" s="75" t="s">
        <v>266</v>
      </c>
      <c r="H48" s="75" t="s">
        <v>267</v>
      </c>
      <c r="I48" s="78" t="s">
        <v>227</v>
      </c>
      <c r="J48" s="78" t="s">
        <v>228</v>
      </c>
      <c r="K48" s="79">
        <v>13585417</v>
      </c>
    </row>
    <row r="49" spans="1:11" ht="13.5" thickBot="1" x14ac:dyDescent="0.25">
      <c r="A49" s="75" t="s">
        <v>220</v>
      </c>
      <c r="B49" s="75" t="s">
        <v>221</v>
      </c>
      <c r="C49" s="75" t="s">
        <v>258</v>
      </c>
      <c r="D49" s="75" t="s">
        <v>259</v>
      </c>
      <c r="E49" s="75" t="s">
        <v>274</v>
      </c>
      <c r="F49" s="75" t="s">
        <v>59</v>
      </c>
      <c r="G49" s="75" t="s">
        <v>430</v>
      </c>
      <c r="H49" s="75" t="s">
        <v>431</v>
      </c>
      <c r="I49" s="80" t="s">
        <v>227</v>
      </c>
      <c r="J49" s="80" t="s">
        <v>228</v>
      </c>
      <c r="K49" s="81">
        <v>3000000</v>
      </c>
    </row>
    <row r="50" spans="1:11" ht="13.5" thickBot="1" x14ac:dyDescent="0.25">
      <c r="A50" s="75" t="s">
        <v>220</v>
      </c>
      <c r="B50" s="75" t="s">
        <v>221</v>
      </c>
      <c r="C50" s="75" t="s">
        <v>258</v>
      </c>
      <c r="D50" s="75" t="s">
        <v>259</v>
      </c>
      <c r="E50" s="75" t="s">
        <v>274</v>
      </c>
      <c r="F50" s="75" t="s">
        <v>59</v>
      </c>
      <c r="G50" s="75" t="s">
        <v>275</v>
      </c>
      <c r="H50" s="75" t="s">
        <v>276</v>
      </c>
      <c r="I50" s="78" t="s">
        <v>227</v>
      </c>
      <c r="J50" s="78" t="s">
        <v>228</v>
      </c>
      <c r="K50" s="79">
        <v>50000</v>
      </c>
    </row>
    <row r="51" spans="1:11" ht="13.5" thickBot="1" x14ac:dyDescent="0.25">
      <c r="A51" s="75" t="s">
        <v>220</v>
      </c>
      <c r="B51" s="75" t="s">
        <v>221</v>
      </c>
      <c r="C51" s="75" t="s">
        <v>258</v>
      </c>
      <c r="D51" s="75" t="s">
        <v>259</v>
      </c>
      <c r="E51" s="75" t="s">
        <v>274</v>
      </c>
      <c r="F51" s="75" t="s">
        <v>59</v>
      </c>
      <c r="G51" s="75" t="s">
        <v>270</v>
      </c>
      <c r="H51" s="75" t="s">
        <v>232</v>
      </c>
      <c r="I51" s="80" t="s">
        <v>227</v>
      </c>
      <c r="J51" s="80" t="s">
        <v>228</v>
      </c>
      <c r="K51" s="81">
        <v>513311</v>
      </c>
    </row>
    <row r="52" spans="1:11" ht="13.5" thickBot="1" x14ac:dyDescent="0.25">
      <c r="A52" s="75" t="s">
        <v>220</v>
      </c>
      <c r="B52" s="75" t="s">
        <v>221</v>
      </c>
      <c r="C52" s="75" t="s">
        <v>258</v>
      </c>
      <c r="D52" s="75" t="s">
        <v>259</v>
      </c>
      <c r="E52" s="75" t="s">
        <v>277</v>
      </c>
      <c r="F52" s="75" t="s">
        <v>60</v>
      </c>
      <c r="G52" s="75" t="s">
        <v>262</v>
      </c>
      <c r="H52" s="75" t="s">
        <v>263</v>
      </c>
      <c r="I52" s="78" t="s">
        <v>227</v>
      </c>
      <c r="J52" s="78" t="s">
        <v>228</v>
      </c>
      <c r="K52" s="79">
        <v>6993605</v>
      </c>
    </row>
    <row r="53" spans="1:11" ht="13.5" thickBot="1" x14ac:dyDescent="0.25">
      <c r="A53" s="75" t="s">
        <v>220</v>
      </c>
      <c r="B53" s="75" t="s">
        <v>221</v>
      </c>
      <c r="C53" s="75" t="s">
        <v>258</v>
      </c>
      <c r="D53" s="75" t="s">
        <v>259</v>
      </c>
      <c r="E53" s="75" t="s">
        <v>277</v>
      </c>
      <c r="F53" s="75" t="s">
        <v>60</v>
      </c>
      <c r="G53" s="75" t="s">
        <v>266</v>
      </c>
      <c r="H53" s="75" t="s">
        <v>267</v>
      </c>
      <c r="I53" s="80" t="s">
        <v>227</v>
      </c>
      <c r="J53" s="80" t="s">
        <v>228</v>
      </c>
      <c r="K53" s="81">
        <v>9283950</v>
      </c>
    </row>
    <row r="54" spans="1:11" ht="13.5" thickBot="1" x14ac:dyDescent="0.25">
      <c r="A54" s="75" t="s">
        <v>220</v>
      </c>
      <c r="B54" s="75" t="s">
        <v>221</v>
      </c>
      <c r="C54" s="75" t="s">
        <v>258</v>
      </c>
      <c r="D54" s="75" t="s">
        <v>259</v>
      </c>
      <c r="E54" s="75" t="s">
        <v>277</v>
      </c>
      <c r="F54" s="75" t="s">
        <v>60</v>
      </c>
      <c r="G54" s="75" t="s">
        <v>270</v>
      </c>
      <c r="H54" s="75" t="s">
        <v>232</v>
      </c>
      <c r="I54" s="78" t="s">
        <v>227</v>
      </c>
      <c r="J54" s="78" t="s">
        <v>228</v>
      </c>
      <c r="K54" s="79">
        <v>183716</v>
      </c>
    </row>
    <row r="55" spans="1:11" ht="13.5" thickBot="1" x14ac:dyDescent="0.25">
      <c r="A55" s="75" t="s">
        <v>220</v>
      </c>
      <c r="B55" s="75" t="s">
        <v>221</v>
      </c>
      <c r="C55" s="75" t="s">
        <v>258</v>
      </c>
      <c r="D55" s="75" t="s">
        <v>259</v>
      </c>
      <c r="E55" s="75" t="s">
        <v>277</v>
      </c>
      <c r="F55" s="75" t="s">
        <v>60</v>
      </c>
      <c r="G55" s="75" t="s">
        <v>278</v>
      </c>
      <c r="H55" s="75" t="s">
        <v>248</v>
      </c>
      <c r="I55" s="80" t="s">
        <v>227</v>
      </c>
      <c r="J55" s="80" t="s">
        <v>228</v>
      </c>
      <c r="K55" s="81">
        <v>200000</v>
      </c>
    </row>
    <row r="56" spans="1:11" ht="13.5" thickBot="1" x14ac:dyDescent="0.25">
      <c r="A56" s="75" t="s">
        <v>220</v>
      </c>
      <c r="B56" s="75" t="s">
        <v>221</v>
      </c>
      <c r="C56" s="75" t="s">
        <v>258</v>
      </c>
      <c r="D56" s="75" t="s">
        <v>259</v>
      </c>
      <c r="E56" s="75" t="s">
        <v>279</v>
      </c>
      <c r="F56" s="75" t="s">
        <v>280</v>
      </c>
      <c r="G56" s="75" t="s">
        <v>262</v>
      </c>
      <c r="H56" s="75" t="s">
        <v>263</v>
      </c>
      <c r="I56" s="78" t="s">
        <v>227</v>
      </c>
      <c r="J56" s="78" t="s">
        <v>228</v>
      </c>
      <c r="K56" s="79">
        <v>11733056</v>
      </c>
    </row>
    <row r="57" spans="1:11" ht="13.5" thickBot="1" x14ac:dyDescent="0.25">
      <c r="A57" s="75" t="s">
        <v>220</v>
      </c>
      <c r="B57" s="75" t="s">
        <v>221</v>
      </c>
      <c r="C57" s="75" t="s">
        <v>258</v>
      </c>
      <c r="D57" s="75" t="s">
        <v>259</v>
      </c>
      <c r="E57" s="75" t="s">
        <v>279</v>
      </c>
      <c r="F57" s="75" t="s">
        <v>280</v>
      </c>
      <c r="G57" s="75" t="s">
        <v>281</v>
      </c>
      <c r="H57" s="75" t="s">
        <v>282</v>
      </c>
      <c r="I57" s="80" t="s">
        <v>227</v>
      </c>
      <c r="J57" s="80" t="s">
        <v>228</v>
      </c>
      <c r="K57" s="81">
        <v>13654209</v>
      </c>
    </row>
    <row r="58" spans="1:11" ht="13.5" thickBot="1" x14ac:dyDescent="0.25">
      <c r="A58" s="75" t="s">
        <v>220</v>
      </c>
      <c r="B58" s="75" t="s">
        <v>221</v>
      </c>
      <c r="C58" s="75" t="s">
        <v>258</v>
      </c>
      <c r="D58" s="75" t="s">
        <v>259</v>
      </c>
      <c r="E58" s="75" t="s">
        <v>279</v>
      </c>
      <c r="F58" s="75" t="s">
        <v>280</v>
      </c>
      <c r="G58" s="75" t="s">
        <v>283</v>
      </c>
      <c r="H58" s="75" t="s">
        <v>246</v>
      </c>
      <c r="I58" s="78" t="s">
        <v>227</v>
      </c>
      <c r="J58" s="78" t="s">
        <v>228</v>
      </c>
      <c r="K58" s="79">
        <v>1000000</v>
      </c>
    </row>
    <row r="59" spans="1:11" ht="13.5" thickBot="1" x14ac:dyDescent="0.25">
      <c r="A59" s="75" t="s">
        <v>220</v>
      </c>
      <c r="B59" s="75" t="s">
        <v>221</v>
      </c>
      <c r="C59" s="75" t="s">
        <v>258</v>
      </c>
      <c r="D59" s="75" t="s">
        <v>259</v>
      </c>
      <c r="E59" s="75" t="s">
        <v>279</v>
      </c>
      <c r="F59" s="75" t="s">
        <v>280</v>
      </c>
      <c r="G59" s="75" t="s">
        <v>270</v>
      </c>
      <c r="H59" s="75" t="s">
        <v>232</v>
      </c>
      <c r="I59" s="80" t="s">
        <v>227</v>
      </c>
      <c r="J59" s="80" t="s">
        <v>228</v>
      </c>
      <c r="K59" s="81">
        <v>53812</v>
      </c>
    </row>
    <row r="60" spans="1:11" ht="13.5" thickBot="1" x14ac:dyDescent="0.25">
      <c r="A60" s="75" t="s">
        <v>220</v>
      </c>
      <c r="B60" s="75" t="s">
        <v>221</v>
      </c>
      <c r="C60" s="75" t="s">
        <v>258</v>
      </c>
      <c r="D60" s="75" t="s">
        <v>259</v>
      </c>
      <c r="E60" s="75" t="s">
        <v>279</v>
      </c>
      <c r="F60" s="75" t="s">
        <v>280</v>
      </c>
      <c r="G60" s="75" t="s">
        <v>284</v>
      </c>
      <c r="H60" s="75" t="s">
        <v>285</v>
      </c>
      <c r="I60" s="78" t="s">
        <v>227</v>
      </c>
      <c r="J60" s="78" t="s">
        <v>228</v>
      </c>
      <c r="K60" s="79">
        <v>750000</v>
      </c>
    </row>
    <row r="61" spans="1:11" ht="13.5" thickBot="1" x14ac:dyDescent="0.25">
      <c r="A61" s="75" t="s">
        <v>220</v>
      </c>
      <c r="B61" s="75" t="s">
        <v>221</v>
      </c>
      <c r="C61" s="75" t="s">
        <v>286</v>
      </c>
      <c r="D61" s="75" t="s">
        <v>287</v>
      </c>
      <c r="E61" s="75" t="s">
        <v>288</v>
      </c>
      <c r="F61" s="75" t="s">
        <v>289</v>
      </c>
      <c r="G61" s="75" t="s">
        <v>290</v>
      </c>
      <c r="H61" s="75" t="s">
        <v>291</v>
      </c>
      <c r="I61" s="80" t="s">
        <v>227</v>
      </c>
      <c r="J61" s="80" t="s">
        <v>228</v>
      </c>
      <c r="K61" s="81">
        <v>2554046</v>
      </c>
    </row>
    <row r="62" spans="1:11" ht="13.5" thickBot="1" x14ac:dyDescent="0.25">
      <c r="A62" s="75" t="s">
        <v>220</v>
      </c>
      <c r="B62" s="75" t="s">
        <v>221</v>
      </c>
      <c r="C62" s="75" t="s">
        <v>286</v>
      </c>
      <c r="D62" s="75" t="s">
        <v>287</v>
      </c>
      <c r="E62" s="75" t="s">
        <v>288</v>
      </c>
      <c r="F62" s="75" t="s">
        <v>289</v>
      </c>
      <c r="G62" s="75" t="s">
        <v>292</v>
      </c>
      <c r="H62" s="75" t="s">
        <v>293</v>
      </c>
      <c r="I62" s="78" t="s">
        <v>227</v>
      </c>
      <c r="J62" s="78" t="s">
        <v>228</v>
      </c>
      <c r="K62" s="79">
        <v>3422500</v>
      </c>
    </row>
    <row r="63" spans="1:11" ht="13.5" thickBot="1" x14ac:dyDescent="0.25">
      <c r="A63" s="75" t="s">
        <v>220</v>
      </c>
      <c r="B63" s="75" t="s">
        <v>221</v>
      </c>
      <c r="C63" s="75" t="s">
        <v>286</v>
      </c>
      <c r="D63" s="75" t="s">
        <v>287</v>
      </c>
      <c r="E63" s="75" t="s">
        <v>294</v>
      </c>
      <c r="F63" s="75" t="s">
        <v>62</v>
      </c>
      <c r="G63" s="75" t="s">
        <v>290</v>
      </c>
      <c r="H63" s="75" t="s">
        <v>291</v>
      </c>
      <c r="I63" s="80" t="s">
        <v>227</v>
      </c>
      <c r="J63" s="80" t="s">
        <v>228</v>
      </c>
      <c r="K63" s="81">
        <v>25863996</v>
      </c>
    </row>
    <row r="64" spans="1:11" ht="13.5" thickBot="1" x14ac:dyDescent="0.25">
      <c r="A64" s="75" t="s">
        <v>220</v>
      </c>
      <c r="B64" s="75" t="s">
        <v>221</v>
      </c>
      <c r="C64" s="75" t="s">
        <v>286</v>
      </c>
      <c r="D64" s="75" t="s">
        <v>287</v>
      </c>
      <c r="E64" s="75" t="s">
        <v>294</v>
      </c>
      <c r="F64" s="75" t="s">
        <v>62</v>
      </c>
      <c r="G64" s="75" t="s">
        <v>292</v>
      </c>
      <c r="H64" s="75" t="s">
        <v>293</v>
      </c>
      <c r="I64" s="78" t="s">
        <v>227</v>
      </c>
      <c r="J64" s="78" t="s">
        <v>228</v>
      </c>
      <c r="K64" s="79">
        <v>45067731</v>
      </c>
    </row>
    <row r="65" spans="1:11" ht="13.5" thickBot="1" x14ac:dyDescent="0.25">
      <c r="A65" s="75" t="s">
        <v>220</v>
      </c>
      <c r="B65" s="75" t="s">
        <v>221</v>
      </c>
      <c r="C65" s="75" t="s">
        <v>286</v>
      </c>
      <c r="D65" s="75" t="s">
        <v>287</v>
      </c>
      <c r="E65" s="75" t="s">
        <v>294</v>
      </c>
      <c r="F65" s="75" t="s">
        <v>62</v>
      </c>
      <c r="G65" s="75" t="s">
        <v>295</v>
      </c>
      <c r="H65" s="75" t="s">
        <v>232</v>
      </c>
      <c r="I65" s="80" t="s">
        <v>227</v>
      </c>
      <c r="J65" s="80" t="s">
        <v>228</v>
      </c>
      <c r="K65" s="81">
        <v>1082831</v>
      </c>
    </row>
    <row r="66" spans="1:11" ht="13.5" thickBot="1" x14ac:dyDescent="0.25">
      <c r="A66" s="75" t="s">
        <v>220</v>
      </c>
      <c r="B66" s="75" t="s">
        <v>221</v>
      </c>
      <c r="C66" s="75" t="s">
        <v>286</v>
      </c>
      <c r="D66" s="75" t="s">
        <v>287</v>
      </c>
      <c r="E66" s="75" t="s">
        <v>294</v>
      </c>
      <c r="F66" s="75" t="s">
        <v>62</v>
      </c>
      <c r="G66" s="75" t="s">
        <v>384</v>
      </c>
      <c r="H66" s="75" t="s">
        <v>385</v>
      </c>
      <c r="I66" s="78" t="s">
        <v>227</v>
      </c>
      <c r="J66" s="78" t="s">
        <v>228</v>
      </c>
      <c r="K66" s="79">
        <v>500000</v>
      </c>
    </row>
    <row r="67" spans="1:11" ht="13.5" thickBot="1" x14ac:dyDescent="0.25">
      <c r="A67" s="75" t="s">
        <v>220</v>
      </c>
      <c r="B67" s="75" t="s">
        <v>221</v>
      </c>
      <c r="C67" s="75" t="s">
        <v>286</v>
      </c>
      <c r="D67" s="75" t="s">
        <v>287</v>
      </c>
      <c r="E67" s="75" t="s">
        <v>296</v>
      </c>
      <c r="F67" s="75" t="s">
        <v>63</v>
      </c>
      <c r="G67" s="75" t="s">
        <v>290</v>
      </c>
      <c r="H67" s="75" t="s">
        <v>291</v>
      </c>
      <c r="I67" s="80" t="s">
        <v>227</v>
      </c>
      <c r="J67" s="80" t="s">
        <v>228</v>
      </c>
      <c r="K67" s="81">
        <v>17712867</v>
      </c>
    </row>
    <row r="68" spans="1:11" ht="13.5" thickBot="1" x14ac:dyDescent="0.25">
      <c r="A68" s="75" t="s">
        <v>220</v>
      </c>
      <c r="B68" s="75" t="s">
        <v>221</v>
      </c>
      <c r="C68" s="75" t="s">
        <v>286</v>
      </c>
      <c r="D68" s="75" t="s">
        <v>287</v>
      </c>
      <c r="E68" s="75" t="s">
        <v>296</v>
      </c>
      <c r="F68" s="75" t="s">
        <v>63</v>
      </c>
      <c r="G68" s="75" t="s">
        <v>292</v>
      </c>
      <c r="H68" s="75" t="s">
        <v>293</v>
      </c>
      <c r="I68" s="78" t="s">
        <v>227</v>
      </c>
      <c r="J68" s="78" t="s">
        <v>228</v>
      </c>
      <c r="K68" s="79">
        <v>36470043</v>
      </c>
    </row>
    <row r="69" spans="1:11" ht="13.5" thickBot="1" x14ac:dyDescent="0.25">
      <c r="A69" s="75" t="s">
        <v>220</v>
      </c>
      <c r="B69" s="75" t="s">
        <v>221</v>
      </c>
      <c r="C69" s="75" t="s">
        <v>286</v>
      </c>
      <c r="D69" s="75" t="s">
        <v>287</v>
      </c>
      <c r="E69" s="75" t="s">
        <v>296</v>
      </c>
      <c r="F69" s="75" t="s">
        <v>63</v>
      </c>
      <c r="G69" s="75" t="s">
        <v>295</v>
      </c>
      <c r="H69" s="75" t="s">
        <v>232</v>
      </c>
      <c r="I69" s="80" t="s">
        <v>227</v>
      </c>
      <c r="J69" s="80" t="s">
        <v>228</v>
      </c>
      <c r="K69" s="81">
        <v>1010404</v>
      </c>
    </row>
    <row r="70" spans="1:11" ht="13.5" thickBot="1" x14ac:dyDescent="0.25">
      <c r="A70" s="75" t="s">
        <v>220</v>
      </c>
      <c r="B70" s="75" t="s">
        <v>221</v>
      </c>
      <c r="C70" s="75" t="s">
        <v>286</v>
      </c>
      <c r="D70" s="75" t="s">
        <v>287</v>
      </c>
      <c r="E70" s="75" t="s">
        <v>296</v>
      </c>
      <c r="F70" s="75" t="s">
        <v>63</v>
      </c>
      <c r="G70" s="75" t="s">
        <v>384</v>
      </c>
      <c r="H70" s="75" t="s">
        <v>385</v>
      </c>
      <c r="I70" s="78" t="s">
        <v>227</v>
      </c>
      <c r="J70" s="78" t="s">
        <v>228</v>
      </c>
      <c r="K70" s="79">
        <v>500000</v>
      </c>
    </row>
    <row r="71" spans="1:11" ht="13.5" thickBot="1" x14ac:dyDescent="0.25">
      <c r="A71" s="75" t="s">
        <v>220</v>
      </c>
      <c r="B71" s="75" t="s">
        <v>221</v>
      </c>
      <c r="C71" s="75" t="s">
        <v>286</v>
      </c>
      <c r="D71" s="75" t="s">
        <v>287</v>
      </c>
      <c r="E71" s="75" t="s">
        <v>297</v>
      </c>
      <c r="F71" s="75" t="s">
        <v>64</v>
      </c>
      <c r="G71" s="75" t="s">
        <v>290</v>
      </c>
      <c r="H71" s="75" t="s">
        <v>291</v>
      </c>
      <c r="I71" s="80" t="s">
        <v>227</v>
      </c>
      <c r="J71" s="80" t="s">
        <v>228</v>
      </c>
      <c r="K71" s="81">
        <v>35901290</v>
      </c>
    </row>
    <row r="72" spans="1:11" ht="13.5" thickBot="1" x14ac:dyDescent="0.25">
      <c r="A72" s="75" t="s">
        <v>220</v>
      </c>
      <c r="B72" s="75" t="s">
        <v>221</v>
      </c>
      <c r="C72" s="75" t="s">
        <v>286</v>
      </c>
      <c r="D72" s="75" t="s">
        <v>287</v>
      </c>
      <c r="E72" s="75" t="s">
        <v>297</v>
      </c>
      <c r="F72" s="75" t="s">
        <v>64</v>
      </c>
      <c r="G72" s="75" t="s">
        <v>292</v>
      </c>
      <c r="H72" s="75" t="s">
        <v>293</v>
      </c>
      <c r="I72" s="78" t="s">
        <v>227</v>
      </c>
      <c r="J72" s="78" t="s">
        <v>228</v>
      </c>
      <c r="K72" s="79">
        <v>103355648</v>
      </c>
    </row>
    <row r="73" spans="1:11" ht="13.5" thickBot="1" x14ac:dyDescent="0.25">
      <c r="A73" s="75" t="s">
        <v>220</v>
      </c>
      <c r="B73" s="75" t="s">
        <v>221</v>
      </c>
      <c r="C73" s="75" t="s">
        <v>286</v>
      </c>
      <c r="D73" s="75" t="s">
        <v>287</v>
      </c>
      <c r="E73" s="75" t="s">
        <v>297</v>
      </c>
      <c r="F73" s="75" t="s">
        <v>64</v>
      </c>
      <c r="G73" s="75" t="s">
        <v>295</v>
      </c>
      <c r="H73" s="75" t="s">
        <v>232</v>
      </c>
      <c r="I73" s="80" t="s">
        <v>227</v>
      </c>
      <c r="J73" s="80" t="s">
        <v>228</v>
      </c>
      <c r="K73" s="81">
        <v>1912397</v>
      </c>
    </row>
    <row r="74" spans="1:11" ht="13.5" thickBot="1" x14ac:dyDescent="0.25">
      <c r="A74" s="75" t="s">
        <v>220</v>
      </c>
      <c r="B74" s="75" t="s">
        <v>221</v>
      </c>
      <c r="C74" s="75" t="s">
        <v>286</v>
      </c>
      <c r="D74" s="75" t="s">
        <v>287</v>
      </c>
      <c r="E74" s="75" t="s">
        <v>297</v>
      </c>
      <c r="F74" s="75" t="s">
        <v>64</v>
      </c>
      <c r="G74" s="75" t="s">
        <v>384</v>
      </c>
      <c r="H74" s="75" t="s">
        <v>385</v>
      </c>
      <c r="I74" s="78" t="s">
        <v>227</v>
      </c>
      <c r="J74" s="78" t="s">
        <v>228</v>
      </c>
      <c r="K74" s="79">
        <v>500000</v>
      </c>
    </row>
    <row r="75" spans="1:11" ht="13.5" thickBot="1" x14ac:dyDescent="0.25">
      <c r="A75" s="75" t="s">
        <v>220</v>
      </c>
      <c r="B75" s="75" t="s">
        <v>221</v>
      </c>
      <c r="C75" s="75" t="s">
        <v>286</v>
      </c>
      <c r="D75" s="75" t="s">
        <v>287</v>
      </c>
      <c r="E75" s="75" t="s">
        <v>298</v>
      </c>
      <c r="F75" s="75" t="s">
        <v>65</v>
      </c>
      <c r="G75" s="75" t="s">
        <v>290</v>
      </c>
      <c r="H75" s="75" t="s">
        <v>291</v>
      </c>
      <c r="I75" s="80" t="s">
        <v>227</v>
      </c>
      <c r="J75" s="80" t="s">
        <v>228</v>
      </c>
      <c r="K75" s="81">
        <v>19980131</v>
      </c>
    </row>
    <row r="76" spans="1:11" ht="13.5" thickBot="1" x14ac:dyDescent="0.25">
      <c r="A76" s="75" t="s">
        <v>220</v>
      </c>
      <c r="B76" s="75" t="s">
        <v>221</v>
      </c>
      <c r="C76" s="75" t="s">
        <v>286</v>
      </c>
      <c r="D76" s="75" t="s">
        <v>287</v>
      </c>
      <c r="E76" s="75" t="s">
        <v>298</v>
      </c>
      <c r="F76" s="75" t="s">
        <v>65</v>
      </c>
      <c r="G76" s="75" t="s">
        <v>292</v>
      </c>
      <c r="H76" s="75" t="s">
        <v>293</v>
      </c>
      <c r="I76" s="78" t="s">
        <v>227</v>
      </c>
      <c r="J76" s="78" t="s">
        <v>228</v>
      </c>
      <c r="K76" s="79">
        <v>49389120</v>
      </c>
    </row>
    <row r="77" spans="1:11" ht="13.5" thickBot="1" x14ac:dyDescent="0.25">
      <c r="A77" s="75" t="s">
        <v>220</v>
      </c>
      <c r="B77" s="75" t="s">
        <v>221</v>
      </c>
      <c r="C77" s="75" t="s">
        <v>286</v>
      </c>
      <c r="D77" s="75" t="s">
        <v>287</v>
      </c>
      <c r="E77" s="75" t="s">
        <v>298</v>
      </c>
      <c r="F77" s="75" t="s">
        <v>65</v>
      </c>
      <c r="G77" s="75" t="s">
        <v>299</v>
      </c>
      <c r="H77" s="75" t="s">
        <v>300</v>
      </c>
      <c r="I77" s="80" t="s">
        <v>227</v>
      </c>
      <c r="J77" s="80" t="s">
        <v>228</v>
      </c>
      <c r="K77" s="81">
        <v>681775</v>
      </c>
    </row>
    <row r="78" spans="1:11" ht="13.5" thickBot="1" x14ac:dyDescent="0.25">
      <c r="A78" s="75" t="s">
        <v>220</v>
      </c>
      <c r="B78" s="75" t="s">
        <v>221</v>
      </c>
      <c r="C78" s="75" t="s">
        <v>286</v>
      </c>
      <c r="D78" s="75" t="s">
        <v>287</v>
      </c>
      <c r="E78" s="75" t="s">
        <v>298</v>
      </c>
      <c r="F78" s="75" t="s">
        <v>65</v>
      </c>
      <c r="G78" s="75" t="s">
        <v>295</v>
      </c>
      <c r="H78" s="75" t="s">
        <v>232</v>
      </c>
      <c r="I78" s="78" t="s">
        <v>227</v>
      </c>
      <c r="J78" s="78" t="s">
        <v>228</v>
      </c>
      <c r="K78" s="79">
        <v>1233255</v>
      </c>
    </row>
    <row r="79" spans="1:11" ht="13.5" thickBot="1" x14ac:dyDescent="0.25">
      <c r="A79" s="75" t="s">
        <v>220</v>
      </c>
      <c r="B79" s="75" t="s">
        <v>221</v>
      </c>
      <c r="C79" s="75" t="s">
        <v>286</v>
      </c>
      <c r="D79" s="75" t="s">
        <v>287</v>
      </c>
      <c r="E79" s="75" t="s">
        <v>298</v>
      </c>
      <c r="F79" s="75" t="s">
        <v>65</v>
      </c>
      <c r="G79" s="75" t="s">
        <v>301</v>
      </c>
      <c r="H79" s="75" t="s">
        <v>302</v>
      </c>
      <c r="I79" s="80" t="s">
        <v>227</v>
      </c>
      <c r="J79" s="80" t="s">
        <v>228</v>
      </c>
      <c r="K79" s="81">
        <v>1452073</v>
      </c>
    </row>
    <row r="80" spans="1:11" ht="13.5" thickBot="1" x14ac:dyDescent="0.25">
      <c r="A80" s="75" t="s">
        <v>220</v>
      </c>
      <c r="B80" s="75" t="s">
        <v>221</v>
      </c>
      <c r="C80" s="75" t="s">
        <v>286</v>
      </c>
      <c r="D80" s="75" t="s">
        <v>287</v>
      </c>
      <c r="E80" s="75" t="s">
        <v>298</v>
      </c>
      <c r="F80" s="75" t="s">
        <v>65</v>
      </c>
      <c r="G80" s="75" t="s">
        <v>384</v>
      </c>
      <c r="H80" s="75" t="s">
        <v>385</v>
      </c>
      <c r="I80" s="78" t="s">
        <v>227</v>
      </c>
      <c r="J80" s="78" t="s">
        <v>228</v>
      </c>
      <c r="K80" s="79">
        <v>500000</v>
      </c>
    </row>
    <row r="81" spans="1:11" ht="13.5" thickBot="1" x14ac:dyDescent="0.25">
      <c r="A81" s="75" t="s">
        <v>220</v>
      </c>
      <c r="B81" s="75" t="s">
        <v>221</v>
      </c>
      <c r="C81" s="75" t="s">
        <v>286</v>
      </c>
      <c r="D81" s="75" t="s">
        <v>287</v>
      </c>
      <c r="E81" s="75" t="s">
        <v>303</v>
      </c>
      <c r="F81" s="75" t="s">
        <v>304</v>
      </c>
      <c r="G81" s="75" t="s">
        <v>290</v>
      </c>
      <c r="H81" s="75" t="s">
        <v>291</v>
      </c>
      <c r="I81" s="80" t="s">
        <v>227</v>
      </c>
      <c r="J81" s="80" t="s">
        <v>228</v>
      </c>
      <c r="K81" s="81">
        <v>32419829</v>
      </c>
    </row>
    <row r="82" spans="1:11" ht="13.5" thickBot="1" x14ac:dyDescent="0.25">
      <c r="A82" s="75" t="s">
        <v>220</v>
      </c>
      <c r="B82" s="75" t="s">
        <v>221</v>
      </c>
      <c r="C82" s="75" t="s">
        <v>286</v>
      </c>
      <c r="D82" s="75" t="s">
        <v>287</v>
      </c>
      <c r="E82" s="75" t="s">
        <v>303</v>
      </c>
      <c r="F82" s="75" t="s">
        <v>304</v>
      </c>
      <c r="G82" s="75" t="s">
        <v>292</v>
      </c>
      <c r="H82" s="75" t="s">
        <v>293</v>
      </c>
      <c r="I82" s="78" t="s">
        <v>227</v>
      </c>
      <c r="J82" s="78" t="s">
        <v>228</v>
      </c>
      <c r="K82" s="79">
        <v>68227710</v>
      </c>
    </row>
    <row r="83" spans="1:11" ht="13.5" thickBot="1" x14ac:dyDescent="0.25">
      <c r="A83" s="75" t="s">
        <v>220</v>
      </c>
      <c r="B83" s="75" t="s">
        <v>221</v>
      </c>
      <c r="C83" s="75" t="s">
        <v>286</v>
      </c>
      <c r="D83" s="75" t="s">
        <v>287</v>
      </c>
      <c r="E83" s="75" t="s">
        <v>303</v>
      </c>
      <c r="F83" s="75" t="s">
        <v>304</v>
      </c>
      <c r="G83" s="75" t="s">
        <v>295</v>
      </c>
      <c r="H83" s="75" t="s">
        <v>232</v>
      </c>
      <c r="I83" s="80" t="s">
        <v>227</v>
      </c>
      <c r="J83" s="80" t="s">
        <v>228</v>
      </c>
      <c r="K83" s="81">
        <v>1824967</v>
      </c>
    </row>
    <row r="84" spans="1:11" ht="13.5" thickBot="1" x14ac:dyDescent="0.25">
      <c r="A84" s="75" t="s">
        <v>220</v>
      </c>
      <c r="B84" s="75" t="s">
        <v>221</v>
      </c>
      <c r="C84" s="75" t="s">
        <v>286</v>
      </c>
      <c r="D84" s="75" t="s">
        <v>287</v>
      </c>
      <c r="E84" s="75" t="s">
        <v>303</v>
      </c>
      <c r="F84" s="75" t="s">
        <v>304</v>
      </c>
      <c r="G84" s="75" t="s">
        <v>384</v>
      </c>
      <c r="H84" s="75" t="s">
        <v>385</v>
      </c>
      <c r="I84" s="78" t="s">
        <v>227</v>
      </c>
      <c r="J84" s="78" t="s">
        <v>228</v>
      </c>
      <c r="K84" s="79">
        <v>4000000</v>
      </c>
    </row>
    <row r="85" spans="1:11" ht="13.5" thickBot="1" x14ac:dyDescent="0.25">
      <c r="A85" s="75" t="s">
        <v>220</v>
      </c>
      <c r="B85" s="75" t="s">
        <v>221</v>
      </c>
      <c r="C85" s="75" t="s">
        <v>286</v>
      </c>
      <c r="D85" s="75" t="s">
        <v>287</v>
      </c>
      <c r="E85" s="75" t="s">
        <v>305</v>
      </c>
      <c r="F85" s="75" t="s">
        <v>67</v>
      </c>
      <c r="G85" s="75" t="s">
        <v>290</v>
      </c>
      <c r="H85" s="75" t="s">
        <v>291</v>
      </c>
      <c r="I85" s="80" t="s">
        <v>227</v>
      </c>
      <c r="J85" s="80" t="s">
        <v>228</v>
      </c>
      <c r="K85" s="81">
        <v>27273823</v>
      </c>
    </row>
    <row r="86" spans="1:11" ht="13.5" thickBot="1" x14ac:dyDescent="0.25">
      <c r="A86" s="75" t="s">
        <v>220</v>
      </c>
      <c r="B86" s="75" t="s">
        <v>221</v>
      </c>
      <c r="C86" s="75" t="s">
        <v>286</v>
      </c>
      <c r="D86" s="75" t="s">
        <v>287</v>
      </c>
      <c r="E86" s="75" t="s">
        <v>305</v>
      </c>
      <c r="F86" s="75" t="s">
        <v>67</v>
      </c>
      <c r="G86" s="75" t="s">
        <v>292</v>
      </c>
      <c r="H86" s="75" t="s">
        <v>293</v>
      </c>
      <c r="I86" s="78" t="s">
        <v>227</v>
      </c>
      <c r="J86" s="78" t="s">
        <v>228</v>
      </c>
      <c r="K86" s="79">
        <v>60551127</v>
      </c>
    </row>
    <row r="87" spans="1:11" ht="13.5" thickBot="1" x14ac:dyDescent="0.25">
      <c r="A87" s="75" t="s">
        <v>220</v>
      </c>
      <c r="B87" s="75" t="s">
        <v>221</v>
      </c>
      <c r="C87" s="75" t="s">
        <v>286</v>
      </c>
      <c r="D87" s="75" t="s">
        <v>287</v>
      </c>
      <c r="E87" s="75" t="s">
        <v>305</v>
      </c>
      <c r="F87" s="75" t="s">
        <v>67</v>
      </c>
      <c r="G87" s="75" t="s">
        <v>306</v>
      </c>
      <c r="H87" s="75" t="s">
        <v>307</v>
      </c>
      <c r="I87" s="80" t="s">
        <v>227</v>
      </c>
      <c r="J87" s="80" t="s">
        <v>228</v>
      </c>
      <c r="K87" s="81">
        <v>74923</v>
      </c>
    </row>
    <row r="88" spans="1:11" ht="13.5" thickBot="1" x14ac:dyDescent="0.25">
      <c r="A88" s="75" t="s">
        <v>220</v>
      </c>
      <c r="B88" s="75" t="s">
        <v>221</v>
      </c>
      <c r="C88" s="75" t="s">
        <v>286</v>
      </c>
      <c r="D88" s="75" t="s">
        <v>287</v>
      </c>
      <c r="E88" s="75" t="s">
        <v>305</v>
      </c>
      <c r="F88" s="75" t="s">
        <v>67</v>
      </c>
      <c r="G88" s="75" t="s">
        <v>295</v>
      </c>
      <c r="H88" s="75" t="s">
        <v>232</v>
      </c>
      <c r="I88" s="78" t="s">
        <v>227</v>
      </c>
      <c r="J88" s="78" t="s">
        <v>228</v>
      </c>
      <c r="K88" s="79">
        <v>1263234</v>
      </c>
    </row>
    <row r="89" spans="1:11" ht="13.5" thickBot="1" x14ac:dyDescent="0.25">
      <c r="A89" s="75" t="s">
        <v>220</v>
      </c>
      <c r="B89" s="75" t="s">
        <v>221</v>
      </c>
      <c r="C89" s="75" t="s">
        <v>286</v>
      </c>
      <c r="D89" s="75" t="s">
        <v>287</v>
      </c>
      <c r="E89" s="75" t="s">
        <v>305</v>
      </c>
      <c r="F89" s="75" t="s">
        <v>67</v>
      </c>
      <c r="G89" s="75" t="s">
        <v>384</v>
      </c>
      <c r="H89" s="75" t="s">
        <v>385</v>
      </c>
      <c r="I89" s="80" t="s">
        <v>227</v>
      </c>
      <c r="J89" s="80" t="s">
        <v>228</v>
      </c>
      <c r="K89" s="81">
        <v>500000</v>
      </c>
    </row>
    <row r="90" spans="1:11" ht="13.5" thickBot="1" x14ac:dyDescent="0.25">
      <c r="A90" s="75" t="s">
        <v>220</v>
      </c>
      <c r="B90" s="75" t="s">
        <v>221</v>
      </c>
      <c r="C90" s="75" t="s">
        <v>286</v>
      </c>
      <c r="D90" s="75" t="s">
        <v>287</v>
      </c>
      <c r="E90" s="75" t="s">
        <v>308</v>
      </c>
      <c r="F90" s="75" t="s">
        <v>68</v>
      </c>
      <c r="G90" s="75" t="s">
        <v>290</v>
      </c>
      <c r="H90" s="75" t="s">
        <v>291</v>
      </c>
      <c r="I90" s="78" t="s">
        <v>227</v>
      </c>
      <c r="J90" s="78" t="s">
        <v>228</v>
      </c>
      <c r="K90" s="79">
        <v>36102421</v>
      </c>
    </row>
    <row r="91" spans="1:11" ht="13.5" thickBot="1" x14ac:dyDescent="0.25">
      <c r="A91" s="75" t="s">
        <v>220</v>
      </c>
      <c r="B91" s="75" t="s">
        <v>221</v>
      </c>
      <c r="C91" s="75" t="s">
        <v>286</v>
      </c>
      <c r="D91" s="75" t="s">
        <v>287</v>
      </c>
      <c r="E91" s="75" t="s">
        <v>308</v>
      </c>
      <c r="F91" s="75" t="s">
        <v>68</v>
      </c>
      <c r="G91" s="75" t="s">
        <v>292</v>
      </c>
      <c r="H91" s="75" t="s">
        <v>293</v>
      </c>
      <c r="I91" s="80" t="s">
        <v>227</v>
      </c>
      <c r="J91" s="80" t="s">
        <v>228</v>
      </c>
      <c r="K91" s="81">
        <v>96872099</v>
      </c>
    </row>
    <row r="92" spans="1:11" ht="13.5" thickBot="1" x14ac:dyDescent="0.25">
      <c r="A92" s="75" t="s">
        <v>220</v>
      </c>
      <c r="B92" s="75" t="s">
        <v>221</v>
      </c>
      <c r="C92" s="75" t="s">
        <v>286</v>
      </c>
      <c r="D92" s="75" t="s">
        <v>287</v>
      </c>
      <c r="E92" s="75" t="s">
        <v>308</v>
      </c>
      <c r="F92" s="75" t="s">
        <v>68</v>
      </c>
      <c r="G92" s="75" t="s">
        <v>295</v>
      </c>
      <c r="H92" s="75" t="s">
        <v>232</v>
      </c>
      <c r="I92" s="78" t="s">
        <v>227</v>
      </c>
      <c r="J92" s="78" t="s">
        <v>228</v>
      </c>
      <c r="K92" s="79">
        <v>2001752</v>
      </c>
    </row>
    <row r="93" spans="1:11" ht="13.5" thickBot="1" x14ac:dyDescent="0.25">
      <c r="A93" s="75" t="s">
        <v>220</v>
      </c>
      <c r="B93" s="75" t="s">
        <v>221</v>
      </c>
      <c r="C93" s="75" t="s">
        <v>286</v>
      </c>
      <c r="D93" s="75" t="s">
        <v>287</v>
      </c>
      <c r="E93" s="75" t="s">
        <v>308</v>
      </c>
      <c r="F93" s="75" t="s">
        <v>68</v>
      </c>
      <c r="G93" s="75" t="s">
        <v>384</v>
      </c>
      <c r="H93" s="75" t="s">
        <v>385</v>
      </c>
      <c r="I93" s="80" t="s">
        <v>227</v>
      </c>
      <c r="J93" s="80" t="s">
        <v>228</v>
      </c>
      <c r="K93" s="81">
        <v>500000</v>
      </c>
    </row>
    <row r="94" spans="1:11" ht="13.5" thickBot="1" x14ac:dyDescent="0.25">
      <c r="A94" s="75" t="s">
        <v>220</v>
      </c>
      <c r="B94" s="75" t="s">
        <v>221</v>
      </c>
      <c r="C94" s="75" t="s">
        <v>286</v>
      </c>
      <c r="D94" s="75" t="s">
        <v>287</v>
      </c>
      <c r="E94" s="75" t="s">
        <v>309</v>
      </c>
      <c r="F94" s="75" t="s">
        <v>310</v>
      </c>
      <c r="G94" s="75" t="s">
        <v>290</v>
      </c>
      <c r="H94" s="75" t="s">
        <v>291</v>
      </c>
      <c r="I94" s="78" t="s">
        <v>227</v>
      </c>
      <c r="J94" s="78" t="s">
        <v>228</v>
      </c>
      <c r="K94" s="79">
        <v>75337160</v>
      </c>
    </row>
    <row r="95" spans="1:11" ht="13.5" thickBot="1" x14ac:dyDescent="0.25">
      <c r="A95" s="75" t="s">
        <v>220</v>
      </c>
      <c r="B95" s="75" t="s">
        <v>221</v>
      </c>
      <c r="C95" s="75" t="s">
        <v>286</v>
      </c>
      <c r="D95" s="75" t="s">
        <v>287</v>
      </c>
      <c r="E95" s="75" t="s">
        <v>309</v>
      </c>
      <c r="F95" s="75" t="s">
        <v>310</v>
      </c>
      <c r="G95" s="75" t="s">
        <v>292</v>
      </c>
      <c r="H95" s="75" t="s">
        <v>293</v>
      </c>
      <c r="I95" s="80" t="s">
        <v>227</v>
      </c>
      <c r="J95" s="80" t="s">
        <v>228</v>
      </c>
      <c r="K95" s="81">
        <v>136939525</v>
      </c>
    </row>
    <row r="96" spans="1:11" ht="13.5" thickBot="1" x14ac:dyDescent="0.25">
      <c r="A96" s="75" t="s">
        <v>220</v>
      </c>
      <c r="B96" s="75" t="s">
        <v>221</v>
      </c>
      <c r="C96" s="75" t="s">
        <v>286</v>
      </c>
      <c r="D96" s="75" t="s">
        <v>287</v>
      </c>
      <c r="E96" s="75" t="s">
        <v>309</v>
      </c>
      <c r="F96" s="75" t="s">
        <v>310</v>
      </c>
      <c r="G96" s="75" t="s">
        <v>306</v>
      </c>
      <c r="H96" s="75" t="s">
        <v>307</v>
      </c>
      <c r="I96" s="78" t="s">
        <v>227</v>
      </c>
      <c r="J96" s="78" t="s">
        <v>228</v>
      </c>
      <c r="K96" s="79">
        <v>185000</v>
      </c>
    </row>
    <row r="97" spans="1:11" ht="13.5" thickBot="1" x14ac:dyDescent="0.25">
      <c r="A97" s="75" t="s">
        <v>220</v>
      </c>
      <c r="B97" s="75" t="s">
        <v>221</v>
      </c>
      <c r="C97" s="75" t="s">
        <v>286</v>
      </c>
      <c r="D97" s="75" t="s">
        <v>287</v>
      </c>
      <c r="E97" s="75" t="s">
        <v>309</v>
      </c>
      <c r="F97" s="75" t="s">
        <v>310</v>
      </c>
      <c r="G97" s="75" t="s">
        <v>295</v>
      </c>
      <c r="H97" s="75" t="s">
        <v>232</v>
      </c>
      <c r="I97" s="80" t="s">
        <v>227</v>
      </c>
      <c r="J97" s="80" t="s">
        <v>228</v>
      </c>
      <c r="K97" s="81">
        <v>2578547</v>
      </c>
    </row>
    <row r="98" spans="1:11" ht="13.5" thickBot="1" x14ac:dyDescent="0.25">
      <c r="A98" s="75" t="s">
        <v>220</v>
      </c>
      <c r="B98" s="75" t="s">
        <v>221</v>
      </c>
      <c r="C98" s="75" t="s">
        <v>286</v>
      </c>
      <c r="D98" s="75" t="s">
        <v>287</v>
      </c>
      <c r="E98" s="75" t="s">
        <v>309</v>
      </c>
      <c r="F98" s="75" t="s">
        <v>310</v>
      </c>
      <c r="G98" s="75" t="s">
        <v>384</v>
      </c>
      <c r="H98" s="75" t="s">
        <v>385</v>
      </c>
      <c r="I98" s="78" t="s">
        <v>227</v>
      </c>
      <c r="J98" s="78" t="s">
        <v>228</v>
      </c>
      <c r="K98" s="79">
        <v>500000</v>
      </c>
    </row>
    <row r="99" spans="1:11" ht="13.5" thickBot="1" x14ac:dyDescent="0.25">
      <c r="A99" s="75" t="s">
        <v>220</v>
      </c>
      <c r="B99" s="75" t="s">
        <v>221</v>
      </c>
      <c r="C99" s="75" t="s">
        <v>286</v>
      </c>
      <c r="D99" s="75" t="s">
        <v>287</v>
      </c>
      <c r="E99" s="75" t="s">
        <v>138</v>
      </c>
      <c r="F99" s="75" t="s">
        <v>70</v>
      </c>
      <c r="G99" s="75" t="s">
        <v>290</v>
      </c>
      <c r="H99" s="75" t="s">
        <v>291</v>
      </c>
      <c r="I99" s="80" t="s">
        <v>227</v>
      </c>
      <c r="J99" s="80" t="s">
        <v>228</v>
      </c>
      <c r="K99" s="81">
        <v>26890402</v>
      </c>
    </row>
    <row r="100" spans="1:11" ht="13.5" thickBot="1" x14ac:dyDescent="0.25">
      <c r="A100" s="75" t="s">
        <v>220</v>
      </c>
      <c r="B100" s="75" t="s">
        <v>221</v>
      </c>
      <c r="C100" s="75" t="s">
        <v>286</v>
      </c>
      <c r="D100" s="75" t="s">
        <v>287</v>
      </c>
      <c r="E100" s="75" t="s">
        <v>138</v>
      </c>
      <c r="F100" s="75" t="s">
        <v>70</v>
      </c>
      <c r="G100" s="75" t="s">
        <v>292</v>
      </c>
      <c r="H100" s="75" t="s">
        <v>293</v>
      </c>
      <c r="I100" s="78" t="s">
        <v>227</v>
      </c>
      <c r="J100" s="78" t="s">
        <v>228</v>
      </c>
      <c r="K100" s="79">
        <v>72187256</v>
      </c>
    </row>
    <row r="101" spans="1:11" ht="13.5" thickBot="1" x14ac:dyDescent="0.25">
      <c r="A101" s="75" t="s">
        <v>220</v>
      </c>
      <c r="B101" s="75" t="s">
        <v>221</v>
      </c>
      <c r="C101" s="75" t="s">
        <v>286</v>
      </c>
      <c r="D101" s="75" t="s">
        <v>287</v>
      </c>
      <c r="E101" s="75" t="s">
        <v>138</v>
      </c>
      <c r="F101" s="75" t="s">
        <v>70</v>
      </c>
      <c r="G101" s="75" t="s">
        <v>295</v>
      </c>
      <c r="H101" s="75" t="s">
        <v>232</v>
      </c>
      <c r="I101" s="80" t="s">
        <v>227</v>
      </c>
      <c r="J101" s="80" t="s">
        <v>228</v>
      </c>
      <c r="K101" s="81">
        <v>2474623</v>
      </c>
    </row>
    <row r="102" spans="1:11" ht="13.5" thickBot="1" x14ac:dyDescent="0.25">
      <c r="A102" s="75" t="s">
        <v>220</v>
      </c>
      <c r="B102" s="75" t="s">
        <v>221</v>
      </c>
      <c r="C102" s="75" t="s">
        <v>286</v>
      </c>
      <c r="D102" s="75" t="s">
        <v>287</v>
      </c>
      <c r="E102" s="75" t="s">
        <v>138</v>
      </c>
      <c r="F102" s="75" t="s">
        <v>70</v>
      </c>
      <c r="G102" s="75" t="s">
        <v>384</v>
      </c>
      <c r="H102" s="75" t="s">
        <v>385</v>
      </c>
      <c r="I102" s="78" t="s">
        <v>227</v>
      </c>
      <c r="J102" s="78" t="s">
        <v>228</v>
      </c>
      <c r="K102" s="79">
        <v>500000</v>
      </c>
    </row>
    <row r="103" spans="1:11" ht="13.5" thickBot="1" x14ac:dyDescent="0.25">
      <c r="A103" s="75" t="s">
        <v>220</v>
      </c>
      <c r="B103" s="75" t="s">
        <v>221</v>
      </c>
      <c r="C103" s="75" t="s">
        <v>311</v>
      </c>
      <c r="D103" s="75" t="s">
        <v>312</v>
      </c>
      <c r="E103" s="75" t="s">
        <v>313</v>
      </c>
      <c r="F103" s="75" t="s">
        <v>71</v>
      </c>
      <c r="G103" s="75" t="s">
        <v>314</v>
      </c>
      <c r="H103" s="75" t="s">
        <v>315</v>
      </c>
      <c r="I103" s="80" t="s">
        <v>227</v>
      </c>
      <c r="J103" s="80" t="s">
        <v>228</v>
      </c>
      <c r="K103" s="81">
        <v>4404590</v>
      </c>
    </row>
    <row r="104" spans="1:11" ht="13.5" thickBot="1" x14ac:dyDescent="0.25">
      <c r="A104" s="75" t="s">
        <v>220</v>
      </c>
      <c r="B104" s="75" t="s">
        <v>221</v>
      </c>
      <c r="C104" s="75" t="s">
        <v>311</v>
      </c>
      <c r="D104" s="75" t="s">
        <v>312</v>
      </c>
      <c r="E104" s="75" t="s">
        <v>316</v>
      </c>
      <c r="F104" s="75" t="s">
        <v>72</v>
      </c>
      <c r="G104" s="75" t="s">
        <v>314</v>
      </c>
      <c r="H104" s="75" t="s">
        <v>315</v>
      </c>
      <c r="I104" s="78" t="s">
        <v>227</v>
      </c>
      <c r="J104" s="78" t="s">
        <v>228</v>
      </c>
      <c r="K104" s="79">
        <v>18922535</v>
      </c>
    </row>
    <row r="105" spans="1:11" ht="13.5" thickBot="1" x14ac:dyDescent="0.25">
      <c r="A105" s="75" t="s">
        <v>220</v>
      </c>
      <c r="B105" s="75" t="s">
        <v>221</v>
      </c>
      <c r="C105" s="75" t="s">
        <v>311</v>
      </c>
      <c r="D105" s="75" t="s">
        <v>312</v>
      </c>
      <c r="E105" s="75" t="s">
        <v>316</v>
      </c>
      <c r="F105" s="75" t="s">
        <v>72</v>
      </c>
      <c r="G105" s="75" t="s">
        <v>317</v>
      </c>
      <c r="H105" s="75" t="s">
        <v>318</v>
      </c>
      <c r="I105" s="80" t="s">
        <v>227</v>
      </c>
      <c r="J105" s="80" t="s">
        <v>228</v>
      </c>
      <c r="K105" s="81">
        <v>23500000</v>
      </c>
    </row>
    <row r="106" spans="1:11" ht="13.5" thickBot="1" x14ac:dyDescent="0.25">
      <c r="A106" s="75" t="s">
        <v>220</v>
      </c>
      <c r="B106" s="75" t="s">
        <v>221</v>
      </c>
      <c r="C106" s="75" t="s">
        <v>311</v>
      </c>
      <c r="D106" s="75" t="s">
        <v>312</v>
      </c>
      <c r="E106" s="75" t="s">
        <v>316</v>
      </c>
      <c r="F106" s="75" t="s">
        <v>72</v>
      </c>
      <c r="G106" s="75" t="s">
        <v>319</v>
      </c>
      <c r="H106" s="75" t="s">
        <v>232</v>
      </c>
      <c r="I106" s="78" t="s">
        <v>227</v>
      </c>
      <c r="J106" s="78" t="s">
        <v>228</v>
      </c>
      <c r="K106" s="79">
        <v>724274</v>
      </c>
    </row>
    <row r="107" spans="1:11" ht="13.5" thickBot="1" x14ac:dyDescent="0.25">
      <c r="A107" s="75" t="s">
        <v>220</v>
      </c>
      <c r="B107" s="75" t="s">
        <v>221</v>
      </c>
      <c r="C107" s="75" t="s">
        <v>311</v>
      </c>
      <c r="D107" s="75" t="s">
        <v>312</v>
      </c>
      <c r="E107" s="75" t="s">
        <v>320</v>
      </c>
      <c r="F107" s="75" t="s">
        <v>73</v>
      </c>
      <c r="G107" s="75" t="s">
        <v>314</v>
      </c>
      <c r="H107" s="75" t="s">
        <v>315</v>
      </c>
      <c r="I107" s="80" t="s">
        <v>227</v>
      </c>
      <c r="J107" s="80" t="s">
        <v>228</v>
      </c>
      <c r="K107" s="81">
        <v>33477288</v>
      </c>
    </row>
    <row r="108" spans="1:11" ht="13.5" thickBot="1" x14ac:dyDescent="0.25">
      <c r="A108" s="75" t="s">
        <v>220</v>
      </c>
      <c r="B108" s="75" t="s">
        <v>221</v>
      </c>
      <c r="C108" s="75" t="s">
        <v>311</v>
      </c>
      <c r="D108" s="75" t="s">
        <v>312</v>
      </c>
      <c r="E108" s="75" t="s">
        <v>320</v>
      </c>
      <c r="F108" s="75" t="s">
        <v>73</v>
      </c>
      <c r="G108" s="75" t="s">
        <v>317</v>
      </c>
      <c r="H108" s="75" t="s">
        <v>318</v>
      </c>
      <c r="I108" s="78" t="s">
        <v>227</v>
      </c>
      <c r="J108" s="78" t="s">
        <v>228</v>
      </c>
      <c r="K108" s="79">
        <v>47000000</v>
      </c>
    </row>
    <row r="109" spans="1:11" ht="13.5" thickBot="1" x14ac:dyDescent="0.25">
      <c r="A109" s="75" t="s">
        <v>220</v>
      </c>
      <c r="B109" s="75" t="s">
        <v>221</v>
      </c>
      <c r="C109" s="75" t="s">
        <v>311</v>
      </c>
      <c r="D109" s="75" t="s">
        <v>312</v>
      </c>
      <c r="E109" s="75" t="s">
        <v>320</v>
      </c>
      <c r="F109" s="75" t="s">
        <v>73</v>
      </c>
      <c r="G109" s="75" t="s">
        <v>321</v>
      </c>
      <c r="H109" s="75" t="s">
        <v>322</v>
      </c>
      <c r="I109" s="80" t="s">
        <v>227</v>
      </c>
      <c r="J109" s="80" t="s">
        <v>228</v>
      </c>
      <c r="K109" s="81">
        <v>332771</v>
      </c>
    </row>
    <row r="110" spans="1:11" ht="13.5" thickBot="1" x14ac:dyDescent="0.25">
      <c r="A110" s="75" t="s">
        <v>220</v>
      </c>
      <c r="B110" s="75" t="s">
        <v>221</v>
      </c>
      <c r="C110" s="75" t="s">
        <v>311</v>
      </c>
      <c r="D110" s="75" t="s">
        <v>312</v>
      </c>
      <c r="E110" s="75" t="s">
        <v>320</v>
      </c>
      <c r="F110" s="75" t="s">
        <v>73</v>
      </c>
      <c r="G110" s="75" t="s">
        <v>319</v>
      </c>
      <c r="H110" s="75" t="s">
        <v>232</v>
      </c>
      <c r="I110" s="78" t="s">
        <v>227</v>
      </c>
      <c r="J110" s="78" t="s">
        <v>228</v>
      </c>
      <c r="K110" s="79">
        <v>1235446</v>
      </c>
    </row>
    <row r="111" spans="1:11" ht="13.5" thickBot="1" x14ac:dyDescent="0.25">
      <c r="A111" s="75" t="s">
        <v>220</v>
      </c>
      <c r="B111" s="75" t="s">
        <v>221</v>
      </c>
      <c r="C111" s="75" t="s">
        <v>311</v>
      </c>
      <c r="D111" s="75" t="s">
        <v>312</v>
      </c>
      <c r="E111" s="75" t="s">
        <v>323</v>
      </c>
      <c r="F111" s="75" t="s">
        <v>74</v>
      </c>
      <c r="G111" s="75" t="s">
        <v>314</v>
      </c>
      <c r="H111" s="75" t="s">
        <v>315</v>
      </c>
      <c r="I111" s="80" t="s">
        <v>227</v>
      </c>
      <c r="J111" s="80" t="s">
        <v>228</v>
      </c>
      <c r="K111" s="81">
        <v>5486522</v>
      </c>
    </row>
    <row r="112" spans="1:11" ht="13.5" thickBot="1" x14ac:dyDescent="0.25">
      <c r="A112" s="75" t="s">
        <v>220</v>
      </c>
      <c r="B112" s="75" t="s">
        <v>221</v>
      </c>
      <c r="C112" s="75" t="s">
        <v>311</v>
      </c>
      <c r="D112" s="75" t="s">
        <v>312</v>
      </c>
      <c r="E112" s="75" t="s">
        <v>323</v>
      </c>
      <c r="F112" s="75" t="s">
        <v>74</v>
      </c>
      <c r="G112" s="75" t="s">
        <v>317</v>
      </c>
      <c r="H112" s="75" t="s">
        <v>318</v>
      </c>
      <c r="I112" s="78" t="s">
        <v>227</v>
      </c>
      <c r="J112" s="78" t="s">
        <v>228</v>
      </c>
      <c r="K112" s="79">
        <v>6200000</v>
      </c>
    </row>
    <row r="113" spans="1:11" ht="13.5" thickBot="1" x14ac:dyDescent="0.25">
      <c r="A113" s="75" t="s">
        <v>220</v>
      </c>
      <c r="B113" s="75" t="s">
        <v>221</v>
      </c>
      <c r="C113" s="75" t="s">
        <v>311</v>
      </c>
      <c r="D113" s="75" t="s">
        <v>312</v>
      </c>
      <c r="E113" s="75" t="s">
        <v>323</v>
      </c>
      <c r="F113" s="75" t="s">
        <v>74</v>
      </c>
      <c r="G113" s="75" t="s">
        <v>319</v>
      </c>
      <c r="H113" s="75" t="s">
        <v>232</v>
      </c>
      <c r="I113" s="80" t="s">
        <v>227</v>
      </c>
      <c r="J113" s="80" t="s">
        <v>228</v>
      </c>
      <c r="K113" s="81">
        <v>141750</v>
      </c>
    </row>
    <row r="114" spans="1:11" ht="13.5" thickBot="1" x14ac:dyDescent="0.25">
      <c r="A114" s="75" t="s">
        <v>220</v>
      </c>
      <c r="B114" s="75" t="s">
        <v>221</v>
      </c>
      <c r="C114" s="75" t="s">
        <v>311</v>
      </c>
      <c r="D114" s="75" t="s">
        <v>312</v>
      </c>
      <c r="E114" s="75" t="s">
        <v>324</v>
      </c>
      <c r="F114" s="75" t="s">
        <v>75</v>
      </c>
      <c r="G114" s="75" t="s">
        <v>314</v>
      </c>
      <c r="H114" s="75" t="s">
        <v>315</v>
      </c>
      <c r="I114" s="78" t="s">
        <v>227</v>
      </c>
      <c r="J114" s="78" t="s">
        <v>228</v>
      </c>
      <c r="K114" s="79">
        <v>16472895</v>
      </c>
    </row>
    <row r="115" spans="1:11" ht="13.5" thickBot="1" x14ac:dyDescent="0.25">
      <c r="A115" s="75" t="s">
        <v>220</v>
      </c>
      <c r="B115" s="75" t="s">
        <v>221</v>
      </c>
      <c r="C115" s="75" t="s">
        <v>311</v>
      </c>
      <c r="D115" s="75" t="s">
        <v>312</v>
      </c>
      <c r="E115" s="75" t="s">
        <v>324</v>
      </c>
      <c r="F115" s="75" t="s">
        <v>75</v>
      </c>
      <c r="G115" s="75" t="s">
        <v>317</v>
      </c>
      <c r="H115" s="75" t="s">
        <v>318</v>
      </c>
      <c r="I115" s="80" t="s">
        <v>227</v>
      </c>
      <c r="J115" s="80" t="s">
        <v>228</v>
      </c>
      <c r="K115" s="81">
        <v>18946107</v>
      </c>
    </row>
    <row r="116" spans="1:11" ht="13.5" thickBot="1" x14ac:dyDescent="0.25">
      <c r="A116" s="75" t="s">
        <v>220</v>
      </c>
      <c r="B116" s="75" t="s">
        <v>221</v>
      </c>
      <c r="C116" s="75" t="s">
        <v>311</v>
      </c>
      <c r="D116" s="75" t="s">
        <v>312</v>
      </c>
      <c r="E116" s="75" t="s">
        <v>324</v>
      </c>
      <c r="F116" s="75" t="s">
        <v>75</v>
      </c>
      <c r="G116" s="75" t="s">
        <v>319</v>
      </c>
      <c r="H116" s="75" t="s">
        <v>232</v>
      </c>
      <c r="I116" s="78" t="s">
        <v>227</v>
      </c>
      <c r="J116" s="78" t="s">
        <v>228</v>
      </c>
      <c r="K116" s="79">
        <v>443139</v>
      </c>
    </row>
    <row r="117" spans="1:11" ht="13.5" thickBot="1" x14ac:dyDescent="0.25">
      <c r="A117" s="75" t="s">
        <v>220</v>
      </c>
      <c r="B117" s="75" t="s">
        <v>221</v>
      </c>
      <c r="C117" s="75" t="s">
        <v>311</v>
      </c>
      <c r="D117" s="75" t="s">
        <v>312</v>
      </c>
      <c r="E117" s="75" t="s">
        <v>325</v>
      </c>
      <c r="F117" s="75" t="s">
        <v>76</v>
      </c>
      <c r="G117" s="75" t="s">
        <v>314</v>
      </c>
      <c r="H117" s="75" t="s">
        <v>315</v>
      </c>
      <c r="I117" s="80" t="s">
        <v>227</v>
      </c>
      <c r="J117" s="80" t="s">
        <v>228</v>
      </c>
      <c r="K117" s="81">
        <v>17128693</v>
      </c>
    </row>
    <row r="118" spans="1:11" ht="13.5" thickBot="1" x14ac:dyDescent="0.25">
      <c r="A118" s="75" t="s">
        <v>220</v>
      </c>
      <c r="B118" s="75" t="s">
        <v>221</v>
      </c>
      <c r="C118" s="75" t="s">
        <v>311</v>
      </c>
      <c r="D118" s="75" t="s">
        <v>312</v>
      </c>
      <c r="E118" s="75" t="s">
        <v>325</v>
      </c>
      <c r="F118" s="75" t="s">
        <v>76</v>
      </c>
      <c r="G118" s="75" t="s">
        <v>317</v>
      </c>
      <c r="H118" s="75" t="s">
        <v>318</v>
      </c>
      <c r="I118" s="78" t="s">
        <v>227</v>
      </c>
      <c r="J118" s="78" t="s">
        <v>228</v>
      </c>
      <c r="K118" s="79">
        <v>16750000</v>
      </c>
    </row>
    <row r="119" spans="1:11" ht="13.5" thickBot="1" x14ac:dyDescent="0.25">
      <c r="A119" s="75" t="s">
        <v>220</v>
      </c>
      <c r="B119" s="75" t="s">
        <v>221</v>
      </c>
      <c r="C119" s="75" t="s">
        <v>311</v>
      </c>
      <c r="D119" s="75" t="s">
        <v>312</v>
      </c>
      <c r="E119" s="75" t="s">
        <v>325</v>
      </c>
      <c r="F119" s="75" t="s">
        <v>76</v>
      </c>
      <c r="G119" s="75" t="s">
        <v>319</v>
      </c>
      <c r="H119" s="75" t="s">
        <v>232</v>
      </c>
      <c r="I119" s="80" t="s">
        <v>227</v>
      </c>
      <c r="J119" s="80" t="s">
        <v>228</v>
      </c>
      <c r="K119" s="81">
        <v>724148</v>
      </c>
    </row>
    <row r="120" spans="1:11" ht="13.5" thickBot="1" x14ac:dyDescent="0.25">
      <c r="A120" s="75" t="s">
        <v>220</v>
      </c>
      <c r="B120" s="75" t="s">
        <v>221</v>
      </c>
      <c r="C120" s="75" t="s">
        <v>311</v>
      </c>
      <c r="D120" s="75" t="s">
        <v>312</v>
      </c>
      <c r="E120" s="75" t="s">
        <v>326</v>
      </c>
      <c r="F120" s="75" t="s">
        <v>77</v>
      </c>
      <c r="G120" s="75" t="s">
        <v>314</v>
      </c>
      <c r="H120" s="75" t="s">
        <v>315</v>
      </c>
      <c r="I120" s="78" t="s">
        <v>227</v>
      </c>
      <c r="J120" s="78" t="s">
        <v>228</v>
      </c>
      <c r="K120" s="79">
        <v>6563286</v>
      </c>
    </row>
    <row r="121" spans="1:11" ht="13.5" thickBot="1" x14ac:dyDescent="0.25">
      <c r="A121" s="75" t="s">
        <v>220</v>
      </c>
      <c r="B121" s="75" t="s">
        <v>221</v>
      </c>
      <c r="C121" s="75" t="s">
        <v>311</v>
      </c>
      <c r="D121" s="75" t="s">
        <v>312</v>
      </c>
      <c r="E121" s="75" t="s">
        <v>326</v>
      </c>
      <c r="F121" s="75" t="s">
        <v>77</v>
      </c>
      <c r="G121" s="75" t="s">
        <v>317</v>
      </c>
      <c r="H121" s="75" t="s">
        <v>318</v>
      </c>
      <c r="I121" s="80" t="s">
        <v>227</v>
      </c>
      <c r="J121" s="80" t="s">
        <v>228</v>
      </c>
      <c r="K121" s="81">
        <v>9595000</v>
      </c>
    </row>
    <row r="122" spans="1:11" ht="13.5" thickBot="1" x14ac:dyDescent="0.25">
      <c r="A122" s="75" t="s">
        <v>220</v>
      </c>
      <c r="B122" s="75" t="s">
        <v>221</v>
      </c>
      <c r="C122" s="75" t="s">
        <v>311</v>
      </c>
      <c r="D122" s="75" t="s">
        <v>312</v>
      </c>
      <c r="E122" s="75" t="s">
        <v>326</v>
      </c>
      <c r="F122" s="75" t="s">
        <v>77</v>
      </c>
      <c r="G122" s="75" t="s">
        <v>319</v>
      </c>
      <c r="H122" s="75" t="s">
        <v>232</v>
      </c>
      <c r="I122" s="78" t="s">
        <v>227</v>
      </c>
      <c r="J122" s="78" t="s">
        <v>228</v>
      </c>
      <c r="K122" s="79">
        <v>233888</v>
      </c>
    </row>
    <row r="123" spans="1:11" ht="13.5" thickBot="1" x14ac:dyDescent="0.25">
      <c r="A123" s="75" t="s">
        <v>220</v>
      </c>
      <c r="B123" s="75" t="s">
        <v>221</v>
      </c>
      <c r="C123" s="75" t="s">
        <v>311</v>
      </c>
      <c r="D123" s="75" t="s">
        <v>312</v>
      </c>
      <c r="E123" s="75" t="s">
        <v>327</v>
      </c>
      <c r="F123" s="75" t="s">
        <v>78</v>
      </c>
      <c r="G123" s="75" t="s">
        <v>314</v>
      </c>
      <c r="H123" s="75" t="s">
        <v>315</v>
      </c>
      <c r="I123" s="80" t="s">
        <v>227</v>
      </c>
      <c r="J123" s="80" t="s">
        <v>228</v>
      </c>
      <c r="K123" s="81">
        <v>10762135</v>
      </c>
    </row>
    <row r="124" spans="1:11" ht="13.5" thickBot="1" x14ac:dyDescent="0.25">
      <c r="A124" s="75" t="s">
        <v>220</v>
      </c>
      <c r="B124" s="75" t="s">
        <v>221</v>
      </c>
      <c r="C124" s="75" t="s">
        <v>311</v>
      </c>
      <c r="D124" s="75" t="s">
        <v>312</v>
      </c>
      <c r="E124" s="75" t="s">
        <v>327</v>
      </c>
      <c r="F124" s="75" t="s">
        <v>78</v>
      </c>
      <c r="G124" s="75" t="s">
        <v>317</v>
      </c>
      <c r="H124" s="75" t="s">
        <v>318</v>
      </c>
      <c r="I124" s="78" t="s">
        <v>227</v>
      </c>
      <c r="J124" s="78" t="s">
        <v>228</v>
      </c>
      <c r="K124" s="79">
        <v>11700000</v>
      </c>
    </row>
    <row r="125" spans="1:11" ht="13.5" thickBot="1" x14ac:dyDescent="0.25">
      <c r="A125" s="75" t="s">
        <v>220</v>
      </c>
      <c r="B125" s="75" t="s">
        <v>221</v>
      </c>
      <c r="C125" s="75" t="s">
        <v>311</v>
      </c>
      <c r="D125" s="75" t="s">
        <v>312</v>
      </c>
      <c r="E125" s="75" t="s">
        <v>327</v>
      </c>
      <c r="F125" s="75" t="s">
        <v>78</v>
      </c>
      <c r="G125" s="75" t="s">
        <v>319</v>
      </c>
      <c r="H125" s="75" t="s">
        <v>232</v>
      </c>
      <c r="I125" s="80" t="s">
        <v>227</v>
      </c>
      <c r="J125" s="80" t="s">
        <v>228</v>
      </c>
      <c r="K125" s="81">
        <v>390541</v>
      </c>
    </row>
    <row r="126" spans="1:11" ht="13.5" thickBot="1" x14ac:dyDescent="0.25">
      <c r="A126" s="75" t="s">
        <v>220</v>
      </c>
      <c r="B126" s="75" t="s">
        <v>221</v>
      </c>
      <c r="C126" s="75" t="s">
        <v>311</v>
      </c>
      <c r="D126" s="75" t="s">
        <v>312</v>
      </c>
      <c r="E126" s="75" t="s">
        <v>328</v>
      </c>
      <c r="F126" s="75" t="s">
        <v>329</v>
      </c>
      <c r="G126" s="75" t="s">
        <v>314</v>
      </c>
      <c r="H126" s="75" t="s">
        <v>315</v>
      </c>
      <c r="I126" s="78" t="s">
        <v>227</v>
      </c>
      <c r="J126" s="78" t="s">
        <v>228</v>
      </c>
      <c r="K126" s="79">
        <v>5449845</v>
      </c>
    </row>
    <row r="127" spans="1:11" ht="13.5" thickBot="1" x14ac:dyDescent="0.25">
      <c r="A127" s="75" t="s">
        <v>220</v>
      </c>
      <c r="B127" s="75" t="s">
        <v>221</v>
      </c>
      <c r="C127" s="75" t="s">
        <v>311</v>
      </c>
      <c r="D127" s="75" t="s">
        <v>312</v>
      </c>
      <c r="E127" s="75" t="s">
        <v>328</v>
      </c>
      <c r="F127" s="75" t="s">
        <v>329</v>
      </c>
      <c r="G127" s="75" t="s">
        <v>317</v>
      </c>
      <c r="H127" s="75" t="s">
        <v>318</v>
      </c>
      <c r="I127" s="80" t="s">
        <v>227</v>
      </c>
      <c r="J127" s="80" t="s">
        <v>228</v>
      </c>
      <c r="K127" s="81">
        <v>3550000</v>
      </c>
    </row>
    <row r="128" spans="1:11" ht="13.5" thickBot="1" x14ac:dyDescent="0.25">
      <c r="A128" s="75" t="s">
        <v>220</v>
      </c>
      <c r="B128" s="75" t="s">
        <v>221</v>
      </c>
      <c r="C128" s="75" t="s">
        <v>311</v>
      </c>
      <c r="D128" s="75" t="s">
        <v>312</v>
      </c>
      <c r="E128" s="75" t="s">
        <v>328</v>
      </c>
      <c r="F128" s="75" t="s">
        <v>329</v>
      </c>
      <c r="G128" s="75" t="s">
        <v>319</v>
      </c>
      <c r="H128" s="75" t="s">
        <v>232</v>
      </c>
      <c r="I128" s="78" t="s">
        <v>227</v>
      </c>
      <c r="J128" s="78" t="s">
        <v>228</v>
      </c>
      <c r="K128" s="79">
        <v>211492</v>
      </c>
    </row>
    <row r="129" spans="1:11" ht="13.5" thickBot="1" x14ac:dyDescent="0.25">
      <c r="A129" s="75" t="s">
        <v>220</v>
      </c>
      <c r="B129" s="75" t="s">
        <v>221</v>
      </c>
      <c r="C129" s="75" t="s">
        <v>311</v>
      </c>
      <c r="D129" s="75" t="s">
        <v>312</v>
      </c>
      <c r="E129" s="75" t="s">
        <v>139</v>
      </c>
      <c r="F129" s="75" t="s">
        <v>80</v>
      </c>
      <c r="G129" s="75" t="s">
        <v>314</v>
      </c>
      <c r="H129" s="75" t="s">
        <v>315</v>
      </c>
      <c r="I129" s="80" t="s">
        <v>227</v>
      </c>
      <c r="J129" s="80" t="s">
        <v>228</v>
      </c>
      <c r="K129" s="81">
        <v>11159341</v>
      </c>
    </row>
    <row r="130" spans="1:11" ht="13.5" thickBot="1" x14ac:dyDescent="0.25">
      <c r="A130" s="75" t="s">
        <v>220</v>
      </c>
      <c r="B130" s="75" t="s">
        <v>221</v>
      </c>
      <c r="C130" s="75" t="s">
        <v>311</v>
      </c>
      <c r="D130" s="75" t="s">
        <v>312</v>
      </c>
      <c r="E130" s="75" t="s">
        <v>139</v>
      </c>
      <c r="F130" s="75" t="s">
        <v>80</v>
      </c>
      <c r="G130" s="75" t="s">
        <v>317</v>
      </c>
      <c r="H130" s="75" t="s">
        <v>318</v>
      </c>
      <c r="I130" s="78" t="s">
        <v>227</v>
      </c>
      <c r="J130" s="78" t="s">
        <v>228</v>
      </c>
      <c r="K130" s="79">
        <v>10972976</v>
      </c>
    </row>
    <row r="131" spans="1:11" ht="13.5" thickBot="1" x14ac:dyDescent="0.25">
      <c r="A131" s="75" t="s">
        <v>220</v>
      </c>
      <c r="B131" s="75" t="s">
        <v>221</v>
      </c>
      <c r="C131" s="75" t="s">
        <v>311</v>
      </c>
      <c r="D131" s="75" t="s">
        <v>312</v>
      </c>
      <c r="E131" s="75" t="s">
        <v>139</v>
      </c>
      <c r="F131" s="75" t="s">
        <v>80</v>
      </c>
      <c r="G131" s="75" t="s">
        <v>330</v>
      </c>
      <c r="H131" s="75" t="s">
        <v>300</v>
      </c>
      <c r="I131" s="80" t="s">
        <v>227</v>
      </c>
      <c r="J131" s="80" t="s">
        <v>228</v>
      </c>
      <c r="K131" s="81">
        <v>227259</v>
      </c>
    </row>
    <row r="132" spans="1:11" ht="13.5" thickBot="1" x14ac:dyDescent="0.25">
      <c r="A132" s="75" t="s">
        <v>220</v>
      </c>
      <c r="B132" s="75" t="s">
        <v>221</v>
      </c>
      <c r="C132" s="75" t="s">
        <v>311</v>
      </c>
      <c r="D132" s="75" t="s">
        <v>312</v>
      </c>
      <c r="E132" s="75" t="s">
        <v>139</v>
      </c>
      <c r="F132" s="75" t="s">
        <v>80</v>
      </c>
      <c r="G132" s="75" t="s">
        <v>319</v>
      </c>
      <c r="H132" s="75" t="s">
        <v>232</v>
      </c>
      <c r="I132" s="78" t="s">
        <v>227</v>
      </c>
      <c r="J132" s="78" t="s">
        <v>228</v>
      </c>
      <c r="K132" s="79">
        <v>296463</v>
      </c>
    </row>
    <row r="133" spans="1:11" ht="13.5" thickBot="1" x14ac:dyDescent="0.25">
      <c r="A133" s="75" t="s">
        <v>220</v>
      </c>
      <c r="B133" s="75" t="s">
        <v>221</v>
      </c>
      <c r="C133" s="75" t="s">
        <v>311</v>
      </c>
      <c r="D133" s="75" t="s">
        <v>312</v>
      </c>
      <c r="E133" s="75" t="s">
        <v>139</v>
      </c>
      <c r="F133" s="75" t="s">
        <v>80</v>
      </c>
      <c r="G133" s="75" t="s">
        <v>331</v>
      </c>
      <c r="H133" s="75" t="s">
        <v>302</v>
      </c>
      <c r="I133" s="80" t="s">
        <v>227</v>
      </c>
      <c r="J133" s="80" t="s">
        <v>228</v>
      </c>
      <c r="K133" s="81">
        <v>484025</v>
      </c>
    </row>
    <row r="134" spans="1:11" ht="13.5" thickBot="1" x14ac:dyDescent="0.25">
      <c r="A134" s="75" t="s">
        <v>220</v>
      </c>
      <c r="B134" s="75" t="s">
        <v>221</v>
      </c>
      <c r="C134" s="75" t="s">
        <v>311</v>
      </c>
      <c r="D134" s="75" t="s">
        <v>312</v>
      </c>
      <c r="E134" s="75" t="s">
        <v>140</v>
      </c>
      <c r="F134" s="75" t="s">
        <v>332</v>
      </c>
      <c r="G134" s="75" t="s">
        <v>314</v>
      </c>
      <c r="H134" s="75" t="s">
        <v>315</v>
      </c>
      <c r="I134" s="78" t="s">
        <v>227</v>
      </c>
      <c r="J134" s="78" t="s">
        <v>228</v>
      </c>
      <c r="K134" s="79">
        <v>5616536</v>
      </c>
    </row>
    <row r="135" spans="1:11" ht="13.5" thickBot="1" x14ac:dyDescent="0.25">
      <c r="A135" s="75" t="s">
        <v>220</v>
      </c>
      <c r="B135" s="75" t="s">
        <v>221</v>
      </c>
      <c r="C135" s="75" t="s">
        <v>311</v>
      </c>
      <c r="D135" s="75" t="s">
        <v>312</v>
      </c>
      <c r="E135" s="75" t="s">
        <v>140</v>
      </c>
      <c r="F135" s="75" t="s">
        <v>332</v>
      </c>
      <c r="G135" s="75" t="s">
        <v>317</v>
      </c>
      <c r="H135" s="75" t="s">
        <v>318</v>
      </c>
      <c r="I135" s="80" t="s">
        <v>227</v>
      </c>
      <c r="J135" s="80" t="s">
        <v>228</v>
      </c>
      <c r="K135" s="81">
        <v>7980000</v>
      </c>
    </row>
    <row r="136" spans="1:11" ht="13.5" thickBot="1" x14ac:dyDescent="0.25">
      <c r="A136" s="75" t="s">
        <v>220</v>
      </c>
      <c r="B136" s="75" t="s">
        <v>221</v>
      </c>
      <c r="C136" s="75" t="s">
        <v>311</v>
      </c>
      <c r="D136" s="75" t="s">
        <v>312</v>
      </c>
      <c r="E136" s="75" t="s">
        <v>140</v>
      </c>
      <c r="F136" s="75" t="s">
        <v>332</v>
      </c>
      <c r="G136" s="75" t="s">
        <v>319</v>
      </c>
      <c r="H136" s="75" t="s">
        <v>232</v>
      </c>
      <c r="I136" s="78" t="s">
        <v>227</v>
      </c>
      <c r="J136" s="78" t="s">
        <v>228</v>
      </c>
      <c r="K136" s="79">
        <v>166870</v>
      </c>
    </row>
    <row r="137" spans="1:11" ht="13.5" thickBot="1" x14ac:dyDescent="0.25">
      <c r="A137" s="75" t="s">
        <v>220</v>
      </c>
      <c r="B137" s="75" t="s">
        <v>221</v>
      </c>
      <c r="C137" s="75" t="s">
        <v>311</v>
      </c>
      <c r="D137" s="75" t="s">
        <v>312</v>
      </c>
      <c r="E137" s="75" t="s">
        <v>142</v>
      </c>
      <c r="F137" s="75" t="s">
        <v>333</v>
      </c>
      <c r="G137" s="75" t="s">
        <v>314</v>
      </c>
      <c r="H137" s="75" t="s">
        <v>315</v>
      </c>
      <c r="I137" s="80" t="s">
        <v>227</v>
      </c>
      <c r="J137" s="80" t="s">
        <v>228</v>
      </c>
      <c r="K137" s="81">
        <v>1245091</v>
      </c>
    </row>
    <row r="138" spans="1:11" ht="13.5" thickBot="1" x14ac:dyDescent="0.25">
      <c r="A138" s="75" t="s">
        <v>220</v>
      </c>
      <c r="B138" s="75" t="s">
        <v>221</v>
      </c>
      <c r="C138" s="75" t="s">
        <v>311</v>
      </c>
      <c r="D138" s="75" t="s">
        <v>312</v>
      </c>
      <c r="E138" s="75" t="s">
        <v>141</v>
      </c>
      <c r="F138" s="75" t="s">
        <v>334</v>
      </c>
      <c r="G138" s="75" t="s">
        <v>314</v>
      </c>
      <c r="H138" s="75" t="s">
        <v>315</v>
      </c>
      <c r="I138" s="78" t="s">
        <v>227</v>
      </c>
      <c r="J138" s="78" t="s">
        <v>228</v>
      </c>
      <c r="K138" s="79">
        <v>9740115</v>
      </c>
    </row>
    <row r="139" spans="1:11" ht="13.5" thickBot="1" x14ac:dyDescent="0.25">
      <c r="A139" s="75" t="s">
        <v>220</v>
      </c>
      <c r="B139" s="75" t="s">
        <v>221</v>
      </c>
      <c r="C139" s="75" t="s">
        <v>311</v>
      </c>
      <c r="D139" s="75" t="s">
        <v>312</v>
      </c>
      <c r="E139" s="75" t="s">
        <v>141</v>
      </c>
      <c r="F139" s="75" t="s">
        <v>334</v>
      </c>
      <c r="G139" s="75" t="s">
        <v>317</v>
      </c>
      <c r="H139" s="75" t="s">
        <v>318</v>
      </c>
      <c r="I139" s="80" t="s">
        <v>227</v>
      </c>
      <c r="J139" s="80" t="s">
        <v>228</v>
      </c>
      <c r="K139" s="81">
        <v>9790000</v>
      </c>
    </row>
    <row r="140" spans="1:11" ht="13.5" thickBot="1" x14ac:dyDescent="0.25">
      <c r="A140" s="75" t="s">
        <v>220</v>
      </c>
      <c r="B140" s="75" t="s">
        <v>221</v>
      </c>
      <c r="C140" s="75" t="s">
        <v>311</v>
      </c>
      <c r="D140" s="75" t="s">
        <v>312</v>
      </c>
      <c r="E140" s="75" t="s">
        <v>141</v>
      </c>
      <c r="F140" s="75" t="s">
        <v>334</v>
      </c>
      <c r="G140" s="75" t="s">
        <v>319</v>
      </c>
      <c r="H140" s="75" t="s">
        <v>232</v>
      </c>
      <c r="I140" s="78" t="s">
        <v>227</v>
      </c>
      <c r="J140" s="78" t="s">
        <v>228</v>
      </c>
      <c r="K140" s="79">
        <v>217352</v>
      </c>
    </row>
    <row r="141" spans="1:11" ht="13.5" thickBot="1" x14ac:dyDescent="0.25">
      <c r="A141" s="75" t="s">
        <v>220</v>
      </c>
      <c r="B141" s="75" t="s">
        <v>221</v>
      </c>
      <c r="C141" s="75" t="s">
        <v>311</v>
      </c>
      <c r="D141" s="75" t="s">
        <v>312</v>
      </c>
      <c r="E141" s="75" t="s">
        <v>145</v>
      </c>
      <c r="F141" s="75" t="s">
        <v>335</v>
      </c>
      <c r="G141" s="75" t="s">
        <v>314</v>
      </c>
      <c r="H141" s="75" t="s">
        <v>315</v>
      </c>
      <c r="I141" s="80" t="s">
        <v>227</v>
      </c>
      <c r="J141" s="80" t="s">
        <v>228</v>
      </c>
      <c r="K141" s="81">
        <v>5992740</v>
      </c>
    </row>
    <row r="142" spans="1:11" ht="13.5" thickBot="1" x14ac:dyDescent="0.25">
      <c r="A142" s="75" t="s">
        <v>220</v>
      </c>
      <c r="B142" s="75" t="s">
        <v>221</v>
      </c>
      <c r="C142" s="75" t="s">
        <v>311</v>
      </c>
      <c r="D142" s="75" t="s">
        <v>312</v>
      </c>
      <c r="E142" s="75" t="s">
        <v>145</v>
      </c>
      <c r="F142" s="75" t="s">
        <v>335</v>
      </c>
      <c r="G142" s="75" t="s">
        <v>317</v>
      </c>
      <c r="H142" s="75" t="s">
        <v>318</v>
      </c>
      <c r="I142" s="78" t="s">
        <v>227</v>
      </c>
      <c r="J142" s="78" t="s">
        <v>228</v>
      </c>
      <c r="K142" s="79">
        <v>3831000</v>
      </c>
    </row>
    <row r="143" spans="1:11" ht="13.5" thickBot="1" x14ac:dyDescent="0.25">
      <c r="A143" s="75" t="s">
        <v>220</v>
      </c>
      <c r="B143" s="75" t="s">
        <v>221</v>
      </c>
      <c r="C143" s="75" t="s">
        <v>311</v>
      </c>
      <c r="D143" s="75" t="s">
        <v>312</v>
      </c>
      <c r="E143" s="75" t="s">
        <v>145</v>
      </c>
      <c r="F143" s="75" t="s">
        <v>335</v>
      </c>
      <c r="G143" s="75" t="s">
        <v>319</v>
      </c>
      <c r="H143" s="75" t="s">
        <v>232</v>
      </c>
      <c r="I143" s="80" t="s">
        <v>227</v>
      </c>
      <c r="J143" s="80" t="s">
        <v>228</v>
      </c>
      <c r="K143" s="81">
        <v>200725</v>
      </c>
    </row>
    <row r="144" spans="1:11" ht="13.5" thickBot="1" x14ac:dyDescent="0.25">
      <c r="A144" s="75" t="s">
        <v>220</v>
      </c>
      <c r="B144" s="75" t="s">
        <v>221</v>
      </c>
      <c r="C144" s="75" t="s">
        <v>311</v>
      </c>
      <c r="D144" s="75" t="s">
        <v>312</v>
      </c>
      <c r="E144" s="75" t="s">
        <v>143</v>
      </c>
      <c r="F144" s="75" t="s">
        <v>84</v>
      </c>
      <c r="G144" s="75" t="s">
        <v>314</v>
      </c>
      <c r="H144" s="75" t="s">
        <v>315</v>
      </c>
      <c r="I144" s="78" t="s">
        <v>227</v>
      </c>
      <c r="J144" s="78" t="s">
        <v>228</v>
      </c>
      <c r="K144" s="79">
        <v>2870000</v>
      </c>
    </row>
    <row r="145" spans="1:11" ht="13.5" thickBot="1" x14ac:dyDescent="0.25">
      <c r="A145" s="75" t="s">
        <v>220</v>
      </c>
      <c r="B145" s="75" t="s">
        <v>221</v>
      </c>
      <c r="C145" s="75" t="s">
        <v>311</v>
      </c>
      <c r="D145" s="75" t="s">
        <v>312</v>
      </c>
      <c r="E145" s="75" t="s">
        <v>144</v>
      </c>
      <c r="F145" s="75" t="s">
        <v>85</v>
      </c>
      <c r="G145" s="75" t="s">
        <v>336</v>
      </c>
      <c r="H145" s="75" t="s">
        <v>337</v>
      </c>
      <c r="I145" s="80" t="s">
        <v>227</v>
      </c>
      <c r="J145" s="80" t="s">
        <v>228</v>
      </c>
      <c r="K145" s="81">
        <v>10000000</v>
      </c>
    </row>
    <row r="146" spans="1:11" ht="13.5" thickBot="1" x14ac:dyDescent="0.25">
      <c r="A146" s="75" t="s">
        <v>220</v>
      </c>
      <c r="B146" s="75" t="s">
        <v>221</v>
      </c>
      <c r="C146" s="75" t="s">
        <v>338</v>
      </c>
      <c r="D146" s="75" t="s">
        <v>339</v>
      </c>
      <c r="E146" s="75" t="s">
        <v>340</v>
      </c>
      <c r="F146" s="75" t="s">
        <v>341</v>
      </c>
      <c r="G146" s="75" t="s">
        <v>342</v>
      </c>
      <c r="H146" s="75" t="s">
        <v>343</v>
      </c>
      <c r="I146" s="78" t="s">
        <v>227</v>
      </c>
      <c r="J146" s="78" t="s">
        <v>228</v>
      </c>
      <c r="K146" s="79">
        <v>28156568</v>
      </c>
    </row>
    <row r="147" spans="1:11" ht="13.5" thickBot="1" x14ac:dyDescent="0.25">
      <c r="A147" s="75" t="s">
        <v>220</v>
      </c>
      <c r="B147" s="75" t="s">
        <v>221</v>
      </c>
      <c r="C147" s="75" t="s">
        <v>338</v>
      </c>
      <c r="D147" s="75" t="s">
        <v>339</v>
      </c>
      <c r="E147" s="75" t="s">
        <v>340</v>
      </c>
      <c r="F147" s="75" t="s">
        <v>341</v>
      </c>
      <c r="G147" s="75" t="s">
        <v>344</v>
      </c>
      <c r="H147" s="75" t="s">
        <v>345</v>
      </c>
      <c r="I147" s="80" t="s">
        <v>227</v>
      </c>
      <c r="J147" s="80" t="s">
        <v>228</v>
      </c>
      <c r="K147" s="81">
        <v>15422314</v>
      </c>
    </row>
    <row r="148" spans="1:11" ht="13.5" thickBot="1" x14ac:dyDescent="0.25">
      <c r="A148" s="75" t="s">
        <v>220</v>
      </c>
      <c r="B148" s="75" t="s">
        <v>221</v>
      </c>
      <c r="C148" s="75" t="s">
        <v>338</v>
      </c>
      <c r="D148" s="75" t="s">
        <v>339</v>
      </c>
      <c r="E148" s="75" t="s">
        <v>340</v>
      </c>
      <c r="F148" s="75" t="s">
        <v>341</v>
      </c>
      <c r="G148" s="75" t="s">
        <v>346</v>
      </c>
      <c r="H148" s="75" t="s">
        <v>347</v>
      </c>
      <c r="I148" s="78" t="s">
        <v>227</v>
      </c>
      <c r="J148" s="78" t="s">
        <v>228</v>
      </c>
      <c r="K148" s="79">
        <v>6730299</v>
      </c>
    </row>
    <row r="149" spans="1:11" ht="13.5" thickBot="1" x14ac:dyDescent="0.25">
      <c r="A149" s="75" t="s">
        <v>220</v>
      </c>
      <c r="B149" s="75" t="s">
        <v>221</v>
      </c>
      <c r="C149" s="75" t="s">
        <v>338</v>
      </c>
      <c r="D149" s="75" t="s">
        <v>339</v>
      </c>
      <c r="E149" s="75" t="s">
        <v>340</v>
      </c>
      <c r="F149" s="75" t="s">
        <v>341</v>
      </c>
      <c r="G149" s="75" t="s">
        <v>348</v>
      </c>
      <c r="H149" s="75" t="s">
        <v>349</v>
      </c>
      <c r="I149" s="80" t="s">
        <v>227</v>
      </c>
      <c r="J149" s="80" t="s">
        <v>228</v>
      </c>
      <c r="K149" s="81">
        <v>13178365</v>
      </c>
    </row>
    <row r="150" spans="1:11" ht="13.5" thickBot="1" x14ac:dyDescent="0.25">
      <c r="A150" s="75" t="s">
        <v>220</v>
      </c>
      <c r="B150" s="75" t="s">
        <v>221</v>
      </c>
      <c r="C150" s="75" t="s">
        <v>338</v>
      </c>
      <c r="D150" s="75" t="s">
        <v>339</v>
      </c>
      <c r="E150" s="75" t="s">
        <v>340</v>
      </c>
      <c r="F150" s="75" t="s">
        <v>341</v>
      </c>
      <c r="G150" s="75" t="s">
        <v>350</v>
      </c>
      <c r="H150" s="75" t="s">
        <v>351</v>
      </c>
      <c r="I150" s="78" t="s">
        <v>227</v>
      </c>
      <c r="J150" s="78" t="s">
        <v>228</v>
      </c>
      <c r="K150" s="79">
        <v>200000</v>
      </c>
    </row>
    <row r="151" spans="1:11" ht="13.5" thickBot="1" x14ac:dyDescent="0.25">
      <c r="A151" s="75" t="s">
        <v>220</v>
      </c>
      <c r="B151" s="75" t="s">
        <v>221</v>
      </c>
      <c r="C151" s="75" t="s">
        <v>338</v>
      </c>
      <c r="D151" s="75" t="s">
        <v>339</v>
      </c>
      <c r="E151" s="75" t="s">
        <v>340</v>
      </c>
      <c r="F151" s="75" t="s">
        <v>341</v>
      </c>
      <c r="G151" s="75" t="s">
        <v>352</v>
      </c>
      <c r="H151" s="75" t="s">
        <v>353</v>
      </c>
      <c r="I151" s="80" t="s">
        <v>227</v>
      </c>
      <c r="J151" s="80" t="s">
        <v>228</v>
      </c>
      <c r="K151" s="81">
        <v>5000000</v>
      </c>
    </row>
    <row r="152" spans="1:11" ht="13.5" thickBot="1" x14ac:dyDescent="0.25">
      <c r="A152" s="75" t="s">
        <v>220</v>
      </c>
      <c r="B152" s="75" t="s">
        <v>221</v>
      </c>
      <c r="C152" s="75" t="s">
        <v>338</v>
      </c>
      <c r="D152" s="75" t="s">
        <v>339</v>
      </c>
      <c r="E152" s="75" t="s">
        <v>340</v>
      </c>
      <c r="F152" s="75" t="s">
        <v>341</v>
      </c>
      <c r="G152" s="75" t="s">
        <v>354</v>
      </c>
      <c r="H152" s="75" t="s">
        <v>355</v>
      </c>
      <c r="I152" s="78" t="s">
        <v>227</v>
      </c>
      <c r="J152" s="78" t="s">
        <v>228</v>
      </c>
      <c r="K152" s="79">
        <v>200000</v>
      </c>
    </row>
    <row r="153" spans="1:11" ht="13.5" thickBot="1" x14ac:dyDescent="0.25">
      <c r="A153" s="75" t="s">
        <v>220</v>
      </c>
      <c r="B153" s="75" t="s">
        <v>221</v>
      </c>
      <c r="C153" s="75" t="s">
        <v>338</v>
      </c>
      <c r="D153" s="75" t="s">
        <v>339</v>
      </c>
      <c r="E153" s="75" t="s">
        <v>340</v>
      </c>
      <c r="F153" s="75" t="s">
        <v>341</v>
      </c>
      <c r="G153" s="75" t="s">
        <v>356</v>
      </c>
      <c r="H153" s="75" t="s">
        <v>357</v>
      </c>
      <c r="I153" s="80" t="s">
        <v>227</v>
      </c>
      <c r="J153" s="80" t="s">
        <v>228</v>
      </c>
      <c r="K153" s="81">
        <v>1000000</v>
      </c>
    </row>
    <row r="154" spans="1:11" ht="13.5" thickBot="1" x14ac:dyDescent="0.25">
      <c r="A154" s="75" t="s">
        <v>220</v>
      </c>
      <c r="B154" s="75" t="s">
        <v>221</v>
      </c>
      <c r="C154" s="75" t="s">
        <v>338</v>
      </c>
      <c r="D154" s="75" t="s">
        <v>339</v>
      </c>
      <c r="E154" s="75" t="s">
        <v>340</v>
      </c>
      <c r="F154" s="75" t="s">
        <v>341</v>
      </c>
      <c r="G154" s="75" t="s">
        <v>358</v>
      </c>
      <c r="H154" s="75" t="s">
        <v>359</v>
      </c>
      <c r="I154" s="78" t="s">
        <v>227</v>
      </c>
      <c r="J154" s="78" t="s">
        <v>228</v>
      </c>
      <c r="K154" s="79">
        <v>1000000</v>
      </c>
    </row>
    <row r="155" spans="1:11" ht="13.5" thickBot="1" x14ac:dyDescent="0.25">
      <c r="A155" s="75" t="s">
        <v>220</v>
      </c>
      <c r="B155" s="75" t="s">
        <v>221</v>
      </c>
      <c r="C155" s="75" t="s">
        <v>338</v>
      </c>
      <c r="D155" s="75" t="s">
        <v>339</v>
      </c>
      <c r="E155" s="75" t="s">
        <v>340</v>
      </c>
      <c r="F155" s="75" t="s">
        <v>341</v>
      </c>
      <c r="G155" s="75" t="s">
        <v>360</v>
      </c>
      <c r="H155" s="75" t="s">
        <v>361</v>
      </c>
      <c r="I155" s="80" t="s">
        <v>227</v>
      </c>
      <c r="J155" s="80" t="s">
        <v>228</v>
      </c>
      <c r="K155" s="81">
        <v>20080000</v>
      </c>
    </row>
    <row r="156" spans="1:11" ht="13.5" thickBot="1" x14ac:dyDescent="0.25">
      <c r="A156" s="75" t="s">
        <v>220</v>
      </c>
      <c r="B156" s="75" t="s">
        <v>221</v>
      </c>
      <c r="C156" s="75" t="s">
        <v>338</v>
      </c>
      <c r="D156" s="75" t="s">
        <v>339</v>
      </c>
      <c r="E156" s="75" t="s">
        <v>362</v>
      </c>
      <c r="F156" s="75" t="s">
        <v>363</v>
      </c>
      <c r="G156" s="75" t="s">
        <v>342</v>
      </c>
      <c r="H156" s="75" t="s">
        <v>343</v>
      </c>
      <c r="I156" s="78" t="s">
        <v>227</v>
      </c>
      <c r="J156" s="78" t="s">
        <v>228</v>
      </c>
      <c r="K156" s="79">
        <v>264719296</v>
      </c>
    </row>
    <row r="157" spans="1:11" ht="13.5" thickBot="1" x14ac:dyDescent="0.25">
      <c r="A157" s="75" t="s">
        <v>220</v>
      </c>
      <c r="B157" s="75" t="s">
        <v>221</v>
      </c>
      <c r="C157" s="75" t="s">
        <v>338</v>
      </c>
      <c r="D157" s="75" t="s">
        <v>339</v>
      </c>
      <c r="E157" s="75" t="s">
        <v>362</v>
      </c>
      <c r="F157" s="75" t="s">
        <v>363</v>
      </c>
      <c r="G157" s="75" t="s">
        <v>344</v>
      </c>
      <c r="H157" s="75" t="s">
        <v>345</v>
      </c>
      <c r="I157" s="80" t="s">
        <v>227</v>
      </c>
      <c r="J157" s="80" t="s">
        <v>228</v>
      </c>
      <c r="K157" s="81">
        <v>8875168</v>
      </c>
    </row>
    <row r="158" spans="1:11" ht="13.5" thickBot="1" x14ac:dyDescent="0.25">
      <c r="A158" s="75" t="s">
        <v>220</v>
      </c>
      <c r="B158" s="75" t="s">
        <v>221</v>
      </c>
      <c r="C158" s="75" t="s">
        <v>338</v>
      </c>
      <c r="D158" s="75" t="s">
        <v>339</v>
      </c>
      <c r="E158" s="75" t="s">
        <v>362</v>
      </c>
      <c r="F158" s="75" t="s">
        <v>363</v>
      </c>
      <c r="G158" s="75" t="s">
        <v>348</v>
      </c>
      <c r="H158" s="75" t="s">
        <v>349</v>
      </c>
      <c r="I158" s="78" t="s">
        <v>227</v>
      </c>
      <c r="J158" s="78" t="s">
        <v>228</v>
      </c>
      <c r="K158" s="79">
        <v>773742</v>
      </c>
    </row>
    <row r="159" spans="1:11" ht="13.5" thickBot="1" x14ac:dyDescent="0.25">
      <c r="A159" s="75" t="s">
        <v>220</v>
      </c>
      <c r="B159" s="75" t="s">
        <v>221</v>
      </c>
      <c r="C159" s="75" t="s">
        <v>338</v>
      </c>
      <c r="D159" s="75" t="s">
        <v>339</v>
      </c>
      <c r="E159" s="75" t="s">
        <v>362</v>
      </c>
      <c r="F159" s="75" t="s">
        <v>363</v>
      </c>
      <c r="G159" s="75" t="s">
        <v>364</v>
      </c>
      <c r="H159" s="75" t="s">
        <v>365</v>
      </c>
      <c r="I159" s="80" t="s">
        <v>227</v>
      </c>
      <c r="J159" s="80" t="s">
        <v>228</v>
      </c>
      <c r="K159" s="81">
        <v>10500000</v>
      </c>
    </row>
    <row r="160" spans="1:11" ht="13.5" thickBot="1" x14ac:dyDescent="0.25">
      <c r="A160" s="75" t="s">
        <v>220</v>
      </c>
      <c r="B160" s="75" t="s">
        <v>221</v>
      </c>
      <c r="C160" s="75" t="s">
        <v>338</v>
      </c>
      <c r="D160" s="75" t="s">
        <v>339</v>
      </c>
      <c r="E160" s="75" t="s">
        <v>362</v>
      </c>
      <c r="F160" s="75" t="s">
        <v>363</v>
      </c>
      <c r="G160" s="75" t="s">
        <v>366</v>
      </c>
      <c r="H160" s="75" t="s">
        <v>367</v>
      </c>
      <c r="I160" s="78" t="s">
        <v>227</v>
      </c>
      <c r="J160" s="78" t="s">
        <v>228</v>
      </c>
      <c r="K160" s="79">
        <v>2500000</v>
      </c>
    </row>
    <row r="161" spans="1:11" ht="13.5" thickBot="1" x14ac:dyDescent="0.25">
      <c r="A161" s="75" t="s">
        <v>220</v>
      </c>
      <c r="B161" s="75" t="s">
        <v>221</v>
      </c>
      <c r="C161" s="75" t="s">
        <v>338</v>
      </c>
      <c r="D161" s="75" t="s">
        <v>339</v>
      </c>
      <c r="E161" s="75" t="s">
        <v>362</v>
      </c>
      <c r="F161" s="75" t="s">
        <v>363</v>
      </c>
      <c r="G161" s="75" t="s">
        <v>368</v>
      </c>
      <c r="H161" s="75" t="s">
        <v>369</v>
      </c>
      <c r="I161" s="80" t="s">
        <v>227</v>
      </c>
      <c r="J161" s="80" t="s">
        <v>228</v>
      </c>
      <c r="K161" s="81">
        <v>60000</v>
      </c>
    </row>
    <row r="162" spans="1:11" ht="13.5" thickBot="1" x14ac:dyDescent="0.25">
      <c r="A162" s="75" t="s">
        <v>220</v>
      </c>
      <c r="B162" s="75" t="s">
        <v>221</v>
      </c>
      <c r="C162" s="75" t="s">
        <v>338</v>
      </c>
      <c r="D162" s="75" t="s">
        <v>339</v>
      </c>
      <c r="E162" s="75" t="s">
        <v>362</v>
      </c>
      <c r="F162" s="75" t="s">
        <v>363</v>
      </c>
      <c r="G162" s="75" t="s">
        <v>370</v>
      </c>
      <c r="H162" s="75" t="s">
        <v>371</v>
      </c>
      <c r="I162" s="78" t="s">
        <v>227</v>
      </c>
      <c r="J162" s="78" t="s">
        <v>228</v>
      </c>
      <c r="K162" s="79">
        <v>123719565</v>
      </c>
    </row>
    <row r="163" spans="1:11" ht="13.5" thickBot="1" x14ac:dyDescent="0.25">
      <c r="A163" s="75" t="s">
        <v>220</v>
      </c>
      <c r="B163" s="75" t="s">
        <v>221</v>
      </c>
      <c r="C163" s="75" t="s">
        <v>338</v>
      </c>
      <c r="D163" s="75" t="s">
        <v>339</v>
      </c>
      <c r="E163" s="75" t="s">
        <v>372</v>
      </c>
      <c r="F163" s="75" t="s">
        <v>373</v>
      </c>
      <c r="G163" s="75" t="s">
        <v>342</v>
      </c>
      <c r="H163" s="75" t="s">
        <v>343</v>
      </c>
      <c r="I163" s="80" t="s">
        <v>227</v>
      </c>
      <c r="J163" s="80" t="s">
        <v>228</v>
      </c>
      <c r="K163" s="81">
        <v>7013679</v>
      </c>
    </row>
    <row r="164" spans="1:11" ht="13.5" thickBot="1" x14ac:dyDescent="0.25">
      <c r="A164" s="75" t="s">
        <v>220</v>
      </c>
      <c r="B164" s="75" t="s">
        <v>221</v>
      </c>
      <c r="C164" s="75" t="s">
        <v>338</v>
      </c>
      <c r="D164" s="75" t="s">
        <v>339</v>
      </c>
      <c r="E164" s="75" t="s">
        <v>372</v>
      </c>
      <c r="F164" s="75" t="s">
        <v>373</v>
      </c>
      <c r="G164" s="75" t="s">
        <v>344</v>
      </c>
      <c r="H164" s="75" t="s">
        <v>345</v>
      </c>
      <c r="I164" s="78" t="s">
        <v>227</v>
      </c>
      <c r="J164" s="78" t="s">
        <v>228</v>
      </c>
      <c r="K164" s="79">
        <v>9934667</v>
      </c>
    </row>
    <row r="165" spans="1:11" ht="13.5" thickBot="1" x14ac:dyDescent="0.25">
      <c r="A165" s="75" t="s">
        <v>220</v>
      </c>
      <c r="B165" s="75" t="s">
        <v>221</v>
      </c>
      <c r="C165" s="75" t="s">
        <v>338</v>
      </c>
      <c r="D165" s="75" t="s">
        <v>339</v>
      </c>
      <c r="E165" s="75" t="s">
        <v>372</v>
      </c>
      <c r="F165" s="75" t="s">
        <v>373</v>
      </c>
      <c r="G165" s="75" t="s">
        <v>346</v>
      </c>
      <c r="H165" s="75" t="s">
        <v>347</v>
      </c>
      <c r="I165" s="80" t="s">
        <v>227</v>
      </c>
      <c r="J165" s="80" t="s">
        <v>228</v>
      </c>
      <c r="K165" s="81">
        <v>9100000</v>
      </c>
    </row>
    <row r="166" spans="1:11" ht="13.5" thickBot="1" x14ac:dyDescent="0.25">
      <c r="A166" s="75" t="s">
        <v>220</v>
      </c>
      <c r="B166" s="75" t="s">
        <v>221</v>
      </c>
      <c r="C166" s="75" t="s">
        <v>338</v>
      </c>
      <c r="D166" s="75" t="s">
        <v>339</v>
      </c>
      <c r="E166" s="75" t="s">
        <v>372</v>
      </c>
      <c r="F166" s="75" t="s">
        <v>373</v>
      </c>
      <c r="G166" s="75" t="s">
        <v>348</v>
      </c>
      <c r="H166" s="75" t="s">
        <v>349</v>
      </c>
      <c r="I166" s="78" t="s">
        <v>227</v>
      </c>
      <c r="J166" s="78" t="s">
        <v>228</v>
      </c>
      <c r="K166" s="79">
        <v>800000</v>
      </c>
    </row>
    <row r="167" spans="1:11" x14ac:dyDescent="0.2">
      <c r="A167" s="75" t="s">
        <v>220</v>
      </c>
      <c r="B167" s="75" t="s">
        <v>221</v>
      </c>
      <c r="C167" s="75" t="s">
        <v>338</v>
      </c>
      <c r="D167" s="75" t="s">
        <v>339</v>
      </c>
      <c r="E167" s="75" t="s">
        <v>372</v>
      </c>
      <c r="F167" s="75" t="s">
        <v>373</v>
      </c>
      <c r="G167" s="75" t="s">
        <v>374</v>
      </c>
      <c r="H167" s="75" t="s">
        <v>232</v>
      </c>
      <c r="I167" s="80" t="s">
        <v>227</v>
      </c>
      <c r="J167" s="80" t="s">
        <v>228</v>
      </c>
      <c r="K167" s="81">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sqref="A1:A2"/>
    </sheetView>
  </sheetViews>
  <sheetFormatPr defaultColWidth="9.140625" defaultRowHeight="14.25" x14ac:dyDescent="0.2"/>
  <cols>
    <col min="1" max="1" width="13.140625" style="33" customWidth="1"/>
    <col min="2" max="2" width="14.7109375" style="33" bestFit="1" customWidth="1"/>
    <col min="3" max="4" width="13.28515625" style="33" customWidth="1"/>
    <col min="5" max="5" width="14.42578125" style="33" bestFit="1" customWidth="1"/>
    <col min="6" max="14" width="13.28515625" style="33" customWidth="1"/>
    <col min="15" max="15" width="15.7109375" style="33" bestFit="1" customWidth="1"/>
    <col min="16" max="16384" width="9.140625" style="33"/>
  </cols>
  <sheetData>
    <row r="1" spans="1:15" x14ac:dyDescent="0.2">
      <c r="A1" s="151" t="s">
        <v>150</v>
      </c>
      <c r="B1" s="153" t="s">
        <v>151</v>
      </c>
      <c r="C1" s="155" t="s">
        <v>152</v>
      </c>
      <c r="D1" s="156"/>
      <c r="E1" s="156"/>
      <c r="F1" s="156"/>
      <c r="G1" s="156"/>
      <c r="H1" s="156"/>
      <c r="I1" s="156"/>
      <c r="J1" s="156"/>
      <c r="K1" s="156"/>
      <c r="L1" s="156"/>
      <c r="M1" s="156"/>
      <c r="N1" s="156"/>
      <c r="O1" s="157"/>
    </row>
    <row r="2" spans="1:15" ht="43.5" thickBot="1" x14ac:dyDescent="0.25">
      <c r="A2" s="152"/>
      <c r="B2" s="154"/>
      <c r="C2" s="71" t="s">
        <v>153</v>
      </c>
      <c r="D2" s="71" t="s">
        <v>154</v>
      </c>
      <c r="E2" s="71" t="s">
        <v>155</v>
      </c>
      <c r="F2" s="71" t="s">
        <v>156</v>
      </c>
      <c r="G2" s="71" t="s">
        <v>157</v>
      </c>
      <c r="H2" s="71" t="s">
        <v>158</v>
      </c>
      <c r="I2" s="71" t="s">
        <v>159</v>
      </c>
      <c r="J2" s="71" t="s">
        <v>160</v>
      </c>
      <c r="K2" s="71" t="s">
        <v>161</v>
      </c>
      <c r="L2" s="71" t="s">
        <v>162</v>
      </c>
      <c r="M2" s="71" t="s">
        <v>163</v>
      </c>
      <c r="N2" s="71" t="s">
        <v>164</v>
      </c>
      <c r="O2" s="72" t="s">
        <v>165</v>
      </c>
    </row>
    <row r="3" spans="1:15" x14ac:dyDescent="0.2">
      <c r="A3" s="43">
        <v>6711</v>
      </c>
      <c r="B3" s="44" t="s">
        <v>411</v>
      </c>
      <c r="C3" s="37">
        <f>[1]FY25_Total!B3</f>
        <v>3505</v>
      </c>
      <c r="D3" s="37">
        <f>[1]FY25_Total!C3</f>
        <v>120416</v>
      </c>
      <c r="E3" s="37">
        <f>[1]FY25_Total!D3</f>
        <v>314759</v>
      </c>
      <c r="F3" s="37">
        <f>[1]FY25_Total!E3</f>
        <v>80793</v>
      </c>
      <c r="G3" s="37">
        <f>[1]FY25_Total!F3</f>
        <v>372703</v>
      </c>
      <c r="H3" s="37">
        <f>[1]FY25_Total!G3</f>
        <v>14628</v>
      </c>
      <c r="I3" s="37">
        <f>[1]FY25_Total!H3</f>
        <v>613652</v>
      </c>
      <c r="J3" s="37">
        <f>[1]FY25_Total!I3</f>
        <v>14871</v>
      </c>
      <c r="K3" s="37">
        <f>[1]FY25_Total!J3</f>
        <v>0</v>
      </c>
      <c r="L3" s="37">
        <f>[1]FY25_Total!K3</f>
        <v>2339</v>
      </c>
      <c r="M3" s="37">
        <f>[1]FY25_Total!L3</f>
        <v>0</v>
      </c>
      <c r="N3" s="37">
        <f>[1]FY25_Total!M3</f>
        <v>3999</v>
      </c>
      <c r="O3" s="38">
        <f t="shared" ref="O3:O5" si="0">SUM(C3:N3)</f>
        <v>1541665</v>
      </c>
    </row>
    <row r="4" spans="1:15" x14ac:dyDescent="0.2">
      <c r="A4" s="43">
        <v>6712</v>
      </c>
      <c r="B4" s="44" t="s">
        <v>412</v>
      </c>
      <c r="C4" s="37">
        <f>[1]FY25_Total!B4</f>
        <v>0</v>
      </c>
      <c r="D4" s="37">
        <f>[1]FY25_Total!C4</f>
        <v>0</v>
      </c>
      <c r="E4" s="37">
        <f>[1]FY25_Total!D4</f>
        <v>84266</v>
      </c>
      <c r="F4" s="37">
        <f>[1]FY25_Total!E4</f>
        <v>0</v>
      </c>
      <c r="G4" s="37">
        <f>[1]FY25_Total!F4</f>
        <v>268928</v>
      </c>
      <c r="H4" s="37">
        <f>[1]FY25_Total!G4</f>
        <v>0</v>
      </c>
      <c r="I4" s="37">
        <f>[1]FY25_Total!H4</f>
        <v>0</v>
      </c>
      <c r="J4" s="37">
        <f>[1]FY25_Total!I4</f>
        <v>8670</v>
      </c>
      <c r="K4" s="37">
        <f>[1]FY25_Total!J4</f>
        <v>0</v>
      </c>
      <c r="L4" s="37">
        <f>[1]FY25_Total!K4</f>
        <v>227703</v>
      </c>
      <c r="M4" s="37">
        <f>[1]FY25_Total!L4</f>
        <v>0</v>
      </c>
      <c r="N4" s="37">
        <f>[1]FY25_Total!M4</f>
        <v>0</v>
      </c>
      <c r="O4" s="38">
        <f t="shared" si="0"/>
        <v>589567</v>
      </c>
    </row>
    <row r="5" spans="1:15" ht="15" thickBot="1" x14ac:dyDescent="0.25">
      <c r="A5" s="45">
        <v>6713</v>
      </c>
      <c r="B5" s="46" t="s">
        <v>413</v>
      </c>
      <c r="C5" s="39">
        <f>[1]FY25_Total!B5</f>
        <v>0</v>
      </c>
      <c r="D5" s="39">
        <f>[1]FY25_Total!C5</f>
        <v>0</v>
      </c>
      <c r="E5" s="39">
        <f>[1]FY25_Total!D5</f>
        <v>540029</v>
      </c>
      <c r="F5" s="39">
        <f>[1]FY25_Total!E5</f>
        <v>0</v>
      </c>
      <c r="G5" s="39">
        <f>[1]FY25_Total!F5</f>
        <v>0</v>
      </c>
      <c r="H5" s="39">
        <f>[1]FY25_Total!G5</f>
        <v>0</v>
      </c>
      <c r="I5" s="39">
        <f>[1]FY25_Total!H5</f>
        <v>0</v>
      </c>
      <c r="J5" s="39">
        <f>[1]FY25_Total!I5</f>
        <v>8673</v>
      </c>
      <c r="K5" s="39">
        <f>[1]FY25_Total!J5</f>
        <v>0</v>
      </c>
      <c r="L5" s="39">
        <f>[1]FY25_Total!K5</f>
        <v>0</v>
      </c>
      <c r="M5" s="39">
        <f>[1]FY25_Total!L5</f>
        <v>0</v>
      </c>
      <c r="N5" s="39">
        <f>[1]FY25_Total!M5</f>
        <v>0</v>
      </c>
      <c r="O5" s="40">
        <f t="shared" si="0"/>
        <v>548702</v>
      </c>
    </row>
    <row r="6" spans="1:15" ht="15.75" thickTop="1" thickBot="1" x14ac:dyDescent="0.25">
      <c r="A6" s="158" t="s">
        <v>414</v>
      </c>
      <c r="B6" s="159"/>
      <c r="C6" s="47">
        <f t="shared" ref="C6:O6" si="1">SUM(C3:C5)</f>
        <v>3505</v>
      </c>
      <c r="D6" s="47">
        <f t="shared" si="1"/>
        <v>120416</v>
      </c>
      <c r="E6" s="47">
        <f t="shared" si="1"/>
        <v>939054</v>
      </c>
      <c r="F6" s="47">
        <f t="shared" si="1"/>
        <v>80793</v>
      </c>
      <c r="G6" s="47">
        <f t="shared" si="1"/>
        <v>641631</v>
      </c>
      <c r="H6" s="47">
        <f t="shared" si="1"/>
        <v>14628</v>
      </c>
      <c r="I6" s="47">
        <f t="shared" si="1"/>
        <v>613652</v>
      </c>
      <c r="J6" s="47">
        <f t="shared" si="1"/>
        <v>32214</v>
      </c>
      <c r="K6" s="47">
        <f t="shared" si="1"/>
        <v>0</v>
      </c>
      <c r="L6" s="47">
        <f t="shared" si="1"/>
        <v>230042</v>
      </c>
      <c r="M6" s="47">
        <f t="shared" si="1"/>
        <v>0</v>
      </c>
      <c r="N6" s="47">
        <f t="shared" si="1"/>
        <v>3999</v>
      </c>
      <c r="O6" s="48">
        <f t="shared" si="1"/>
        <v>2679934</v>
      </c>
    </row>
    <row r="7" spans="1:15" ht="42.75" x14ac:dyDescent="0.2">
      <c r="A7" s="41">
        <v>6002</v>
      </c>
      <c r="B7" s="42" t="s">
        <v>166</v>
      </c>
      <c r="C7" s="35">
        <v>253425</v>
      </c>
      <c r="D7" s="35">
        <v>786668</v>
      </c>
      <c r="E7" s="35">
        <v>10519</v>
      </c>
      <c r="F7" s="35">
        <v>0</v>
      </c>
      <c r="G7" s="35">
        <v>0</v>
      </c>
      <c r="H7" s="35">
        <v>0</v>
      </c>
      <c r="I7" s="35">
        <v>314</v>
      </c>
      <c r="J7" s="35">
        <v>2228</v>
      </c>
      <c r="K7" s="35">
        <v>0</v>
      </c>
      <c r="L7" s="35">
        <v>0</v>
      </c>
      <c r="M7" s="35">
        <v>0</v>
      </c>
      <c r="N7" s="35">
        <v>0</v>
      </c>
      <c r="O7" s="36">
        <f t="shared" ref="O7:O14" si="2">SUM(C7:N7)</f>
        <v>1053154</v>
      </c>
    </row>
    <row r="8" spans="1:15" x14ac:dyDescent="0.2">
      <c r="A8" s="43">
        <v>6003</v>
      </c>
      <c r="B8" s="44" t="s">
        <v>167</v>
      </c>
      <c r="C8" s="37">
        <v>13420</v>
      </c>
      <c r="D8" s="37">
        <v>0</v>
      </c>
      <c r="E8" s="37">
        <v>789091</v>
      </c>
      <c r="F8" s="37">
        <v>0</v>
      </c>
      <c r="G8" s="37">
        <v>0</v>
      </c>
      <c r="H8" s="37">
        <v>0</v>
      </c>
      <c r="I8" s="37">
        <v>59</v>
      </c>
      <c r="J8" s="37">
        <v>0</v>
      </c>
      <c r="K8" s="37">
        <v>0</v>
      </c>
      <c r="L8" s="37">
        <v>0</v>
      </c>
      <c r="M8" s="37">
        <v>0</v>
      </c>
      <c r="N8" s="37">
        <v>0</v>
      </c>
      <c r="O8" s="38">
        <f t="shared" si="2"/>
        <v>802570</v>
      </c>
    </row>
    <row r="9" spans="1:15" x14ac:dyDescent="0.2">
      <c r="A9" s="43">
        <v>6005</v>
      </c>
      <c r="B9" s="44" t="s">
        <v>168</v>
      </c>
      <c r="C9" s="37">
        <v>97792</v>
      </c>
      <c r="D9" s="37">
        <v>456056</v>
      </c>
      <c r="E9" s="37">
        <v>14516377</v>
      </c>
      <c r="F9" s="37">
        <v>0</v>
      </c>
      <c r="G9" s="37">
        <v>0</v>
      </c>
      <c r="H9" s="37">
        <v>0</v>
      </c>
      <c r="I9" s="37">
        <v>70210</v>
      </c>
      <c r="J9" s="37">
        <v>33316</v>
      </c>
      <c r="K9" s="37">
        <v>0</v>
      </c>
      <c r="L9" s="37">
        <v>0</v>
      </c>
      <c r="M9" s="37">
        <v>0</v>
      </c>
      <c r="N9" s="37">
        <v>0</v>
      </c>
      <c r="O9" s="38">
        <f t="shared" si="2"/>
        <v>15173751</v>
      </c>
    </row>
    <row r="10" spans="1:15" x14ac:dyDescent="0.2">
      <c r="A10" s="43">
        <v>6004</v>
      </c>
      <c r="B10" s="44" t="s">
        <v>169</v>
      </c>
      <c r="C10" s="37">
        <v>34768</v>
      </c>
      <c r="D10" s="37">
        <v>335685</v>
      </c>
      <c r="E10" s="37">
        <v>6525555</v>
      </c>
      <c r="F10" s="37">
        <v>0</v>
      </c>
      <c r="G10" s="37">
        <v>0</v>
      </c>
      <c r="H10" s="37">
        <v>0</v>
      </c>
      <c r="I10" s="37">
        <v>59</v>
      </c>
      <c r="J10" s="37">
        <v>5834</v>
      </c>
      <c r="K10" s="37">
        <v>0</v>
      </c>
      <c r="L10" s="37">
        <v>0</v>
      </c>
      <c r="M10" s="37">
        <v>0</v>
      </c>
      <c r="N10" s="37">
        <v>0</v>
      </c>
      <c r="O10" s="38">
        <f t="shared" si="2"/>
        <v>6901901</v>
      </c>
    </row>
    <row r="11" spans="1:15" x14ac:dyDescent="0.2">
      <c r="A11" s="43">
        <v>6006</v>
      </c>
      <c r="B11" s="44" t="s">
        <v>170</v>
      </c>
      <c r="C11" s="37">
        <v>6055</v>
      </c>
      <c r="D11" s="37">
        <v>0</v>
      </c>
      <c r="E11" s="37">
        <v>600245</v>
      </c>
      <c r="F11" s="37">
        <v>0</v>
      </c>
      <c r="G11" s="37">
        <v>0</v>
      </c>
      <c r="H11" s="37">
        <v>0</v>
      </c>
      <c r="I11" s="37">
        <v>0</v>
      </c>
      <c r="J11" s="37">
        <v>0</v>
      </c>
      <c r="K11" s="37">
        <v>0</v>
      </c>
      <c r="L11" s="37">
        <v>0</v>
      </c>
      <c r="M11" s="37">
        <v>0</v>
      </c>
      <c r="N11" s="37">
        <v>0</v>
      </c>
      <c r="O11" s="38">
        <f t="shared" si="2"/>
        <v>606300</v>
      </c>
    </row>
    <row r="12" spans="1:15" x14ac:dyDescent="0.2">
      <c r="A12" s="43">
        <v>6007</v>
      </c>
      <c r="B12" s="44" t="s">
        <v>171</v>
      </c>
      <c r="C12" s="37">
        <v>15401</v>
      </c>
      <c r="D12" s="37">
        <v>41819</v>
      </c>
      <c r="E12" s="37">
        <v>1303748</v>
      </c>
      <c r="F12" s="37">
        <v>0</v>
      </c>
      <c r="G12" s="37">
        <v>0</v>
      </c>
      <c r="H12" s="37">
        <v>0</v>
      </c>
      <c r="I12" s="37">
        <v>20</v>
      </c>
      <c r="J12" s="37">
        <v>0</v>
      </c>
      <c r="K12" s="37">
        <v>0</v>
      </c>
      <c r="L12" s="37">
        <v>0</v>
      </c>
      <c r="M12" s="37">
        <v>0</v>
      </c>
      <c r="N12" s="37">
        <v>0</v>
      </c>
      <c r="O12" s="38">
        <f t="shared" si="2"/>
        <v>1360988</v>
      </c>
    </row>
    <row r="13" spans="1:15" x14ac:dyDescent="0.2">
      <c r="A13" s="43">
        <v>6008</v>
      </c>
      <c r="B13" s="44" t="s">
        <v>172</v>
      </c>
      <c r="C13" s="37">
        <v>72644</v>
      </c>
      <c r="D13" s="37">
        <v>0</v>
      </c>
      <c r="E13" s="37">
        <v>3527770</v>
      </c>
      <c r="F13" s="37">
        <v>0</v>
      </c>
      <c r="G13" s="37">
        <v>0</v>
      </c>
      <c r="H13" s="37">
        <v>0</v>
      </c>
      <c r="I13" s="37">
        <v>6407</v>
      </c>
      <c r="J13" s="37">
        <v>1716</v>
      </c>
      <c r="K13" s="37">
        <v>0</v>
      </c>
      <c r="L13" s="37">
        <v>0</v>
      </c>
      <c r="M13" s="37">
        <v>0</v>
      </c>
      <c r="N13" s="37">
        <v>0</v>
      </c>
      <c r="O13" s="38">
        <f t="shared" si="2"/>
        <v>3608537</v>
      </c>
    </row>
    <row r="14" spans="1:15" ht="15" thickBot="1" x14ac:dyDescent="0.25">
      <c r="A14" s="45">
        <v>6001</v>
      </c>
      <c r="B14" s="46" t="s">
        <v>173</v>
      </c>
      <c r="C14" s="39">
        <v>15911</v>
      </c>
      <c r="D14" s="39">
        <v>0</v>
      </c>
      <c r="E14" s="39">
        <v>1339458</v>
      </c>
      <c r="F14" s="39">
        <v>0</v>
      </c>
      <c r="G14" s="39">
        <v>0</v>
      </c>
      <c r="H14" s="39">
        <v>0</v>
      </c>
      <c r="I14" s="39">
        <v>0</v>
      </c>
      <c r="J14" s="39">
        <v>0</v>
      </c>
      <c r="K14" s="39">
        <v>0</v>
      </c>
      <c r="L14" s="39">
        <v>0</v>
      </c>
      <c r="M14" s="39">
        <v>0</v>
      </c>
      <c r="N14" s="39">
        <v>0</v>
      </c>
      <c r="O14" s="40">
        <f t="shared" si="2"/>
        <v>1355369</v>
      </c>
    </row>
    <row r="15" spans="1:15" ht="15.75" thickTop="1" thickBot="1" x14ac:dyDescent="0.25">
      <c r="A15" s="158" t="s">
        <v>174</v>
      </c>
      <c r="B15" s="159"/>
      <c r="C15" s="47">
        <f t="shared" ref="C15:O15" si="3">SUM(C7:C14)</f>
        <v>509416</v>
      </c>
      <c r="D15" s="47">
        <f>SUM(D7:D14)</f>
        <v>1620228</v>
      </c>
      <c r="E15" s="47">
        <f t="shared" si="3"/>
        <v>28612763</v>
      </c>
      <c r="F15" s="47">
        <f t="shared" si="3"/>
        <v>0</v>
      </c>
      <c r="G15" s="47">
        <f t="shared" si="3"/>
        <v>0</v>
      </c>
      <c r="H15" s="47">
        <f t="shared" si="3"/>
        <v>0</v>
      </c>
      <c r="I15" s="47">
        <f t="shared" si="3"/>
        <v>77069</v>
      </c>
      <c r="J15" s="47">
        <f t="shared" si="3"/>
        <v>43094</v>
      </c>
      <c r="K15" s="47">
        <f t="shared" si="3"/>
        <v>0</v>
      </c>
      <c r="L15" s="47">
        <f t="shared" si="3"/>
        <v>0</v>
      </c>
      <c r="M15" s="47">
        <f>SUM(M7:M14)</f>
        <v>0</v>
      </c>
      <c r="N15" s="47">
        <f t="shared" si="3"/>
        <v>0</v>
      </c>
      <c r="O15" s="48">
        <f t="shared" si="3"/>
        <v>30862570</v>
      </c>
    </row>
    <row r="16" spans="1:15" x14ac:dyDescent="0.2">
      <c r="A16" s="34">
        <v>6151</v>
      </c>
      <c r="B16" s="49" t="s">
        <v>175</v>
      </c>
      <c r="C16" s="35">
        <v>0</v>
      </c>
      <c r="D16" s="35">
        <v>0</v>
      </c>
      <c r="E16" s="35">
        <v>35625</v>
      </c>
      <c r="F16" s="35">
        <v>0</v>
      </c>
      <c r="G16" s="35">
        <v>0</v>
      </c>
      <c r="H16" s="35">
        <v>0</v>
      </c>
      <c r="I16" s="35">
        <v>0</v>
      </c>
      <c r="J16" s="35">
        <v>0</v>
      </c>
      <c r="K16" s="35">
        <v>0</v>
      </c>
      <c r="L16" s="35">
        <v>0</v>
      </c>
      <c r="M16" s="35">
        <v>0</v>
      </c>
      <c r="N16" s="35">
        <v>0</v>
      </c>
      <c r="O16" s="36">
        <f t="shared" ref="O16:O21" si="4">SUM(C16:N16)</f>
        <v>35625</v>
      </c>
    </row>
    <row r="17" spans="1:15" x14ac:dyDescent="0.2">
      <c r="A17" s="43">
        <v>6152</v>
      </c>
      <c r="B17" s="44" t="s">
        <v>176</v>
      </c>
      <c r="C17" s="37">
        <v>61771</v>
      </c>
      <c r="D17" s="37">
        <v>668203</v>
      </c>
      <c r="E17" s="37">
        <v>6204535</v>
      </c>
      <c r="F17" s="37">
        <v>0</v>
      </c>
      <c r="G17" s="37">
        <v>0</v>
      </c>
      <c r="H17" s="37">
        <v>0</v>
      </c>
      <c r="I17" s="37">
        <v>235</v>
      </c>
      <c r="J17" s="37">
        <v>973</v>
      </c>
      <c r="K17" s="37">
        <v>0</v>
      </c>
      <c r="L17" s="37">
        <v>0</v>
      </c>
      <c r="M17" s="37">
        <v>0</v>
      </c>
      <c r="N17" s="37">
        <v>0</v>
      </c>
      <c r="O17" s="38">
        <f t="shared" si="4"/>
        <v>6935717</v>
      </c>
    </row>
    <row r="18" spans="1:15" x14ac:dyDescent="0.2">
      <c r="A18" s="43">
        <v>6153</v>
      </c>
      <c r="B18" s="44" t="s">
        <v>177</v>
      </c>
      <c r="C18" s="37">
        <v>0</v>
      </c>
      <c r="D18" s="37">
        <v>0</v>
      </c>
      <c r="E18" s="37">
        <v>375554</v>
      </c>
      <c r="F18" s="37">
        <v>0</v>
      </c>
      <c r="G18" s="37">
        <v>0</v>
      </c>
      <c r="H18" s="37">
        <v>0</v>
      </c>
      <c r="I18" s="37">
        <v>0</v>
      </c>
      <c r="J18" s="37">
        <v>0</v>
      </c>
      <c r="K18" s="37">
        <v>0</v>
      </c>
      <c r="L18" s="37">
        <v>0</v>
      </c>
      <c r="M18" s="37">
        <v>0</v>
      </c>
      <c r="N18" s="37">
        <v>0</v>
      </c>
      <c r="O18" s="38">
        <f>SUM(C18:N18)</f>
        <v>375554</v>
      </c>
    </row>
    <row r="19" spans="1:15" x14ac:dyDescent="0.2">
      <c r="A19" s="43">
        <v>6154</v>
      </c>
      <c r="B19" s="44" t="s">
        <v>178</v>
      </c>
      <c r="C19" s="37">
        <v>12471</v>
      </c>
      <c r="D19" s="37">
        <v>0</v>
      </c>
      <c r="E19" s="37">
        <v>1566721</v>
      </c>
      <c r="F19" s="37">
        <v>0</v>
      </c>
      <c r="G19" s="37">
        <v>0</v>
      </c>
      <c r="H19" s="37">
        <v>0</v>
      </c>
      <c r="I19" s="37">
        <v>0</v>
      </c>
      <c r="J19" s="37">
        <v>623</v>
      </c>
      <c r="K19" s="37">
        <v>0</v>
      </c>
      <c r="L19" s="37">
        <v>0</v>
      </c>
      <c r="M19" s="37">
        <v>0</v>
      </c>
      <c r="N19" s="37">
        <v>0</v>
      </c>
      <c r="O19" s="38">
        <f t="shared" si="4"/>
        <v>1579815</v>
      </c>
    </row>
    <row r="20" spans="1:15" x14ac:dyDescent="0.2">
      <c r="A20" s="43">
        <v>6155</v>
      </c>
      <c r="B20" s="44" t="s">
        <v>179</v>
      </c>
      <c r="C20" s="37">
        <v>7464</v>
      </c>
      <c r="D20" s="37">
        <v>0</v>
      </c>
      <c r="E20" s="37">
        <v>905242</v>
      </c>
      <c r="F20" s="37">
        <v>0</v>
      </c>
      <c r="G20" s="37">
        <v>0</v>
      </c>
      <c r="H20" s="37">
        <v>0</v>
      </c>
      <c r="I20" s="37">
        <v>0</v>
      </c>
      <c r="J20" s="37">
        <v>0</v>
      </c>
      <c r="K20" s="37">
        <v>0</v>
      </c>
      <c r="L20" s="37">
        <v>0</v>
      </c>
      <c r="M20" s="37">
        <v>0</v>
      </c>
      <c r="N20" s="37">
        <v>0</v>
      </c>
      <c r="O20" s="38">
        <f t="shared" si="4"/>
        <v>912706</v>
      </c>
    </row>
    <row r="21" spans="1:15" ht="15" thickBot="1" x14ac:dyDescent="0.25">
      <c r="A21" s="45">
        <v>6156</v>
      </c>
      <c r="B21" s="46" t="s">
        <v>180</v>
      </c>
      <c r="C21" s="39">
        <v>0</v>
      </c>
      <c r="D21" s="39">
        <v>0</v>
      </c>
      <c r="E21" s="39">
        <v>209697</v>
      </c>
      <c r="F21" s="39">
        <v>0</v>
      </c>
      <c r="G21" s="39">
        <v>0</v>
      </c>
      <c r="H21" s="39">
        <v>0</v>
      </c>
      <c r="I21" s="39">
        <v>0</v>
      </c>
      <c r="J21" s="39">
        <v>0</v>
      </c>
      <c r="K21" s="39">
        <v>0</v>
      </c>
      <c r="L21" s="39">
        <v>0</v>
      </c>
      <c r="M21" s="39">
        <v>0</v>
      </c>
      <c r="N21" s="39">
        <v>0</v>
      </c>
      <c r="O21" s="40">
        <f t="shared" si="4"/>
        <v>209697</v>
      </c>
    </row>
    <row r="22" spans="1:15" ht="15.75" thickTop="1" thickBot="1" x14ac:dyDescent="0.25">
      <c r="A22" s="158" t="s">
        <v>181</v>
      </c>
      <c r="B22" s="159"/>
      <c r="C22" s="47">
        <f t="shared" ref="C22" si="5">SUM(C16:C21)</f>
        <v>81706</v>
      </c>
      <c r="D22" s="47">
        <f>SUM(D16:D21)</f>
        <v>668203</v>
      </c>
      <c r="E22" s="47">
        <f>SUM(E16:E21)</f>
        <v>9297374</v>
      </c>
      <c r="F22" s="47">
        <f t="shared" ref="F22:L22" si="6">SUM(F16:F21)</f>
        <v>0</v>
      </c>
      <c r="G22" s="47">
        <f t="shared" si="6"/>
        <v>0</v>
      </c>
      <c r="H22" s="47">
        <f t="shared" si="6"/>
        <v>0</v>
      </c>
      <c r="I22" s="47">
        <f t="shared" si="6"/>
        <v>235</v>
      </c>
      <c r="J22" s="47">
        <f t="shared" si="6"/>
        <v>1596</v>
      </c>
      <c r="K22" s="47">
        <f t="shared" si="6"/>
        <v>0</v>
      </c>
      <c r="L22" s="47">
        <f t="shared" si="6"/>
        <v>0</v>
      </c>
      <c r="M22" s="47">
        <f>SUM(M16:M21)</f>
        <v>0</v>
      </c>
      <c r="N22" s="47">
        <f>SUM(N16:N21)</f>
        <v>0</v>
      </c>
      <c r="O22" s="48">
        <f>SUM(O16:O21)</f>
        <v>10049114</v>
      </c>
    </row>
    <row r="23" spans="1:15" x14ac:dyDescent="0.2">
      <c r="A23" s="50">
        <v>6201</v>
      </c>
      <c r="B23" s="49" t="s">
        <v>182</v>
      </c>
      <c r="C23" s="51">
        <v>0</v>
      </c>
      <c r="D23" s="51">
        <v>179491</v>
      </c>
      <c r="E23" s="51">
        <v>47489</v>
      </c>
      <c r="F23" s="51">
        <v>16418</v>
      </c>
      <c r="G23" s="51">
        <v>123705</v>
      </c>
      <c r="H23" s="51">
        <v>1443</v>
      </c>
      <c r="I23" s="51">
        <v>14638</v>
      </c>
      <c r="J23" s="51">
        <v>1804</v>
      </c>
      <c r="K23" s="51">
        <v>0</v>
      </c>
      <c r="L23" s="51">
        <v>0</v>
      </c>
      <c r="M23" s="51">
        <v>0</v>
      </c>
      <c r="N23" s="51">
        <v>0</v>
      </c>
      <c r="O23" s="52">
        <f t="shared" ref="O23:O32" si="7">SUM(C23:N23)</f>
        <v>384988</v>
      </c>
    </row>
    <row r="24" spans="1:15" x14ac:dyDescent="0.2">
      <c r="A24" s="53">
        <v>6202</v>
      </c>
      <c r="B24" s="44" t="s">
        <v>183</v>
      </c>
      <c r="C24" s="54">
        <v>33942</v>
      </c>
      <c r="D24" s="54">
        <v>84377</v>
      </c>
      <c r="E24" s="54">
        <v>3154539</v>
      </c>
      <c r="F24" s="54">
        <v>0</v>
      </c>
      <c r="G24" s="54">
        <v>0</v>
      </c>
      <c r="H24" s="54">
        <v>0</v>
      </c>
      <c r="I24" s="54">
        <v>0</v>
      </c>
      <c r="J24" s="54">
        <v>10736</v>
      </c>
      <c r="K24" s="54">
        <v>0</v>
      </c>
      <c r="L24" s="54">
        <v>0</v>
      </c>
      <c r="M24" s="54">
        <v>0</v>
      </c>
      <c r="N24" s="54">
        <v>0</v>
      </c>
      <c r="O24" s="55">
        <f t="shared" si="7"/>
        <v>3283594</v>
      </c>
    </row>
    <row r="25" spans="1:15" x14ac:dyDescent="0.2">
      <c r="A25" s="53">
        <v>6203</v>
      </c>
      <c r="B25" s="44" t="s">
        <v>184</v>
      </c>
      <c r="C25" s="54">
        <v>22934</v>
      </c>
      <c r="D25" s="54">
        <v>100069</v>
      </c>
      <c r="E25" s="54">
        <v>3721267</v>
      </c>
      <c r="F25" s="54">
        <v>0</v>
      </c>
      <c r="G25" s="54">
        <v>0</v>
      </c>
      <c r="H25" s="54">
        <v>0</v>
      </c>
      <c r="I25" s="54">
        <v>39</v>
      </c>
      <c r="J25" s="54">
        <v>795</v>
      </c>
      <c r="K25" s="54">
        <v>0</v>
      </c>
      <c r="L25" s="54">
        <v>0</v>
      </c>
      <c r="M25" s="54">
        <v>0</v>
      </c>
      <c r="N25" s="54">
        <v>0</v>
      </c>
      <c r="O25" s="55">
        <f t="shared" si="7"/>
        <v>3845104</v>
      </c>
    </row>
    <row r="26" spans="1:15" x14ac:dyDescent="0.2">
      <c r="A26" s="53">
        <v>6204</v>
      </c>
      <c r="B26" s="44" t="s">
        <v>185</v>
      </c>
      <c r="C26" s="54">
        <v>62042</v>
      </c>
      <c r="D26" s="54">
        <v>190003</v>
      </c>
      <c r="E26" s="54">
        <v>5635046</v>
      </c>
      <c r="F26" s="54">
        <v>0</v>
      </c>
      <c r="G26" s="54">
        <v>0</v>
      </c>
      <c r="H26" s="54">
        <v>0</v>
      </c>
      <c r="I26" s="54">
        <v>78</v>
      </c>
      <c r="J26" s="54">
        <v>4497</v>
      </c>
      <c r="K26" s="54">
        <v>0</v>
      </c>
      <c r="L26" s="54">
        <v>0</v>
      </c>
      <c r="M26" s="54">
        <v>0</v>
      </c>
      <c r="N26" s="54">
        <v>0</v>
      </c>
      <c r="O26" s="55">
        <f t="shared" si="7"/>
        <v>5891666</v>
      </c>
    </row>
    <row r="27" spans="1:15" x14ac:dyDescent="0.2">
      <c r="A27" s="53">
        <v>6205</v>
      </c>
      <c r="B27" s="44" t="s">
        <v>186</v>
      </c>
      <c r="C27" s="54">
        <v>21973</v>
      </c>
      <c r="D27" s="54">
        <v>110796</v>
      </c>
      <c r="E27" s="54">
        <v>3042209</v>
      </c>
      <c r="F27" s="54">
        <v>0</v>
      </c>
      <c r="G27" s="54">
        <v>0</v>
      </c>
      <c r="H27" s="54">
        <v>0</v>
      </c>
      <c r="I27" s="54">
        <v>0</v>
      </c>
      <c r="J27" s="54">
        <v>1902</v>
      </c>
      <c r="K27" s="54">
        <v>0</v>
      </c>
      <c r="L27" s="54">
        <v>0</v>
      </c>
      <c r="M27" s="54">
        <v>0</v>
      </c>
      <c r="N27" s="54">
        <v>0</v>
      </c>
      <c r="O27" s="55">
        <f t="shared" si="7"/>
        <v>3176880</v>
      </c>
    </row>
    <row r="28" spans="1:15" x14ac:dyDescent="0.2">
      <c r="A28" s="53">
        <v>6206</v>
      </c>
      <c r="B28" s="44" t="s">
        <v>187</v>
      </c>
      <c r="C28" s="54">
        <v>45118</v>
      </c>
      <c r="D28" s="54">
        <v>74405</v>
      </c>
      <c r="E28" s="54">
        <v>3586914</v>
      </c>
      <c r="F28" s="54">
        <v>0</v>
      </c>
      <c r="G28" s="54">
        <v>0</v>
      </c>
      <c r="H28" s="54">
        <v>0</v>
      </c>
      <c r="I28" s="54">
        <v>0</v>
      </c>
      <c r="J28" s="54">
        <v>4488</v>
      </c>
      <c r="K28" s="54">
        <v>0</v>
      </c>
      <c r="L28" s="54">
        <v>0</v>
      </c>
      <c r="M28" s="54">
        <v>0</v>
      </c>
      <c r="N28" s="54">
        <v>0</v>
      </c>
      <c r="O28" s="55">
        <f t="shared" si="7"/>
        <v>3710925</v>
      </c>
    </row>
    <row r="29" spans="1:15" x14ac:dyDescent="0.2">
      <c r="A29" s="53">
        <v>6207</v>
      </c>
      <c r="B29" s="44" t="s">
        <v>188</v>
      </c>
      <c r="C29" s="54">
        <v>30563</v>
      </c>
      <c r="D29" s="54">
        <v>172333</v>
      </c>
      <c r="E29" s="54">
        <v>2382155</v>
      </c>
      <c r="F29" s="54">
        <v>0</v>
      </c>
      <c r="G29" s="54">
        <v>0</v>
      </c>
      <c r="H29" s="54">
        <v>0</v>
      </c>
      <c r="I29" s="54">
        <v>20</v>
      </c>
      <c r="J29" s="54">
        <v>569</v>
      </c>
      <c r="K29" s="54">
        <v>0</v>
      </c>
      <c r="L29" s="54">
        <v>0</v>
      </c>
      <c r="M29" s="54">
        <v>0</v>
      </c>
      <c r="N29" s="54">
        <v>0</v>
      </c>
      <c r="O29" s="55">
        <f t="shared" si="7"/>
        <v>2585640</v>
      </c>
    </row>
    <row r="30" spans="1:15" x14ac:dyDescent="0.2">
      <c r="A30" s="53">
        <v>6208</v>
      </c>
      <c r="B30" s="44" t="s">
        <v>189</v>
      </c>
      <c r="C30" s="54">
        <v>81399</v>
      </c>
      <c r="D30" s="54">
        <v>283478</v>
      </c>
      <c r="E30" s="54">
        <v>4857530</v>
      </c>
      <c r="F30" s="54">
        <v>0</v>
      </c>
      <c r="G30" s="54">
        <v>0</v>
      </c>
      <c r="H30" s="54">
        <v>0</v>
      </c>
      <c r="I30" s="54">
        <v>176</v>
      </c>
      <c r="J30" s="54">
        <v>4506</v>
      </c>
      <c r="K30" s="54">
        <v>0</v>
      </c>
      <c r="L30" s="54">
        <v>0</v>
      </c>
      <c r="M30" s="54">
        <v>0</v>
      </c>
      <c r="N30" s="54">
        <v>0</v>
      </c>
      <c r="O30" s="55">
        <f t="shared" si="7"/>
        <v>5227089</v>
      </c>
    </row>
    <row r="31" spans="1:15" x14ac:dyDescent="0.2">
      <c r="A31" s="53">
        <v>6209</v>
      </c>
      <c r="B31" s="44" t="s">
        <v>190</v>
      </c>
      <c r="C31" s="54">
        <v>113170</v>
      </c>
      <c r="D31" s="54">
        <v>458052</v>
      </c>
      <c r="E31" s="54">
        <v>11036083</v>
      </c>
      <c r="F31" s="54">
        <v>0</v>
      </c>
      <c r="G31" s="54">
        <v>0</v>
      </c>
      <c r="H31" s="54">
        <v>0</v>
      </c>
      <c r="I31" s="54">
        <v>39</v>
      </c>
      <c r="J31" s="54">
        <v>30479</v>
      </c>
      <c r="K31" s="54">
        <v>0</v>
      </c>
      <c r="L31" s="54">
        <v>0</v>
      </c>
      <c r="M31" s="54">
        <v>0</v>
      </c>
      <c r="N31" s="54">
        <v>0</v>
      </c>
      <c r="O31" s="55">
        <f t="shared" si="7"/>
        <v>11637823</v>
      </c>
    </row>
    <row r="32" spans="1:15" ht="15" thickBot="1" x14ac:dyDescent="0.25">
      <c r="A32" s="56" t="s">
        <v>138</v>
      </c>
      <c r="B32" s="46" t="s">
        <v>191</v>
      </c>
      <c r="C32" s="57">
        <v>15562</v>
      </c>
      <c r="D32" s="57">
        <v>319975</v>
      </c>
      <c r="E32" s="57">
        <v>6146149</v>
      </c>
      <c r="F32" s="57">
        <v>0</v>
      </c>
      <c r="G32" s="57">
        <v>0</v>
      </c>
      <c r="H32" s="57">
        <v>0</v>
      </c>
      <c r="I32" s="57">
        <v>127677</v>
      </c>
      <c r="J32" s="57">
        <v>1625</v>
      </c>
      <c r="K32" s="57">
        <v>0</v>
      </c>
      <c r="L32" s="57">
        <v>0</v>
      </c>
      <c r="M32" s="57">
        <v>0</v>
      </c>
      <c r="N32" s="57">
        <v>0</v>
      </c>
      <c r="O32" s="58">
        <f t="shared" si="7"/>
        <v>6610988</v>
      </c>
    </row>
    <row r="33" spans="1:15" ht="15.75" thickTop="1" thickBot="1" x14ac:dyDescent="0.25">
      <c r="A33" s="158" t="s">
        <v>192</v>
      </c>
      <c r="B33" s="159"/>
      <c r="C33" s="59">
        <f t="shared" ref="C33" si="8">SUM(C23:C32)</f>
        <v>426703</v>
      </c>
      <c r="D33" s="59">
        <f>SUM(D23:D32)</f>
        <v>1972979</v>
      </c>
      <c r="E33" s="59">
        <f>SUM(E23:E32)</f>
        <v>43609381</v>
      </c>
      <c r="F33" s="59">
        <f t="shared" ref="F33:O33" si="9">SUM(F23:F32)</f>
        <v>16418</v>
      </c>
      <c r="G33" s="59">
        <f t="shared" si="9"/>
        <v>123705</v>
      </c>
      <c r="H33" s="59">
        <f t="shared" si="9"/>
        <v>1443</v>
      </c>
      <c r="I33" s="59">
        <f>SUM(I23:I32)</f>
        <v>142667</v>
      </c>
      <c r="J33" s="59">
        <f>SUM(J23:J32)</f>
        <v>61401</v>
      </c>
      <c r="K33" s="59">
        <f t="shared" si="9"/>
        <v>0</v>
      </c>
      <c r="L33" s="59">
        <f t="shared" si="9"/>
        <v>0</v>
      </c>
      <c r="M33" s="59">
        <f>SUM(M23:M32)</f>
        <v>0</v>
      </c>
      <c r="N33" s="59">
        <f>SUM(N23:N32)</f>
        <v>0</v>
      </c>
      <c r="O33" s="60">
        <f t="shared" si="9"/>
        <v>46354697</v>
      </c>
    </row>
    <row r="34" spans="1:15" x14ac:dyDescent="0.2">
      <c r="A34" s="61">
        <v>6491</v>
      </c>
      <c r="B34" s="49" t="s">
        <v>193</v>
      </c>
      <c r="C34" s="35">
        <v>0</v>
      </c>
      <c r="D34" s="35">
        <v>465106</v>
      </c>
      <c r="E34" s="35">
        <v>292314</v>
      </c>
      <c r="F34" s="35">
        <v>0</v>
      </c>
      <c r="G34" s="35">
        <v>0</v>
      </c>
      <c r="H34" s="35">
        <v>0</v>
      </c>
      <c r="I34" s="35">
        <v>157</v>
      </c>
      <c r="J34" s="35">
        <v>5380</v>
      </c>
      <c r="K34" s="35">
        <v>0</v>
      </c>
      <c r="L34" s="35">
        <v>0</v>
      </c>
      <c r="M34" s="35">
        <v>0</v>
      </c>
      <c r="N34" s="35">
        <v>0</v>
      </c>
      <c r="O34" s="36">
        <f t="shared" ref="O34:O49" si="10">SUM(C34:N34)</f>
        <v>762957</v>
      </c>
    </row>
    <row r="35" spans="1:15" x14ac:dyDescent="0.2">
      <c r="A35" s="62">
        <v>6492</v>
      </c>
      <c r="B35" s="63" t="s">
        <v>194</v>
      </c>
      <c r="C35" s="37">
        <v>10913</v>
      </c>
      <c r="D35" s="37">
        <v>283332</v>
      </c>
      <c r="E35" s="37">
        <v>2040120</v>
      </c>
      <c r="F35" s="37">
        <v>0</v>
      </c>
      <c r="G35" s="37">
        <v>0</v>
      </c>
      <c r="H35" s="37">
        <v>0</v>
      </c>
      <c r="I35" s="37">
        <v>20</v>
      </c>
      <c r="J35" s="37">
        <v>4819</v>
      </c>
      <c r="K35" s="37">
        <v>0</v>
      </c>
      <c r="L35" s="37">
        <v>0</v>
      </c>
      <c r="M35" s="37">
        <v>0</v>
      </c>
      <c r="N35" s="37">
        <v>0</v>
      </c>
      <c r="O35" s="38">
        <f t="shared" si="10"/>
        <v>2339204</v>
      </c>
    </row>
    <row r="36" spans="1:15" x14ac:dyDescent="0.2">
      <c r="A36" s="62">
        <v>6493</v>
      </c>
      <c r="B36" s="63" t="s">
        <v>195</v>
      </c>
      <c r="C36" s="37">
        <v>35326</v>
      </c>
      <c r="D36" s="37">
        <v>313317</v>
      </c>
      <c r="E36" s="37">
        <v>2834654</v>
      </c>
      <c r="F36" s="37">
        <v>0</v>
      </c>
      <c r="G36" s="37">
        <v>0</v>
      </c>
      <c r="H36" s="37">
        <v>0</v>
      </c>
      <c r="I36" s="37">
        <v>59</v>
      </c>
      <c r="J36" s="37">
        <v>2778</v>
      </c>
      <c r="K36" s="37">
        <v>0</v>
      </c>
      <c r="L36" s="37">
        <v>0</v>
      </c>
      <c r="M36" s="37">
        <v>0</v>
      </c>
      <c r="N36" s="37">
        <v>0</v>
      </c>
      <c r="O36" s="38">
        <f t="shared" si="10"/>
        <v>3186134</v>
      </c>
    </row>
    <row r="37" spans="1:15" x14ac:dyDescent="0.2">
      <c r="A37" s="62">
        <v>6494</v>
      </c>
      <c r="B37" s="63" t="s">
        <v>196</v>
      </c>
      <c r="C37" s="37">
        <v>1039</v>
      </c>
      <c r="D37" s="37">
        <v>53441</v>
      </c>
      <c r="E37" s="37">
        <v>482929</v>
      </c>
      <c r="F37" s="37">
        <v>0</v>
      </c>
      <c r="G37" s="37">
        <v>0</v>
      </c>
      <c r="H37" s="37">
        <v>0</v>
      </c>
      <c r="I37" s="37">
        <v>59</v>
      </c>
      <c r="J37" s="37">
        <v>962</v>
      </c>
      <c r="K37" s="37">
        <v>0</v>
      </c>
      <c r="L37" s="37">
        <v>0</v>
      </c>
      <c r="M37" s="37">
        <v>0</v>
      </c>
      <c r="N37" s="37">
        <v>0</v>
      </c>
      <c r="O37" s="38">
        <f t="shared" si="10"/>
        <v>538430</v>
      </c>
    </row>
    <row r="38" spans="1:15" x14ac:dyDescent="0.2">
      <c r="A38" s="62">
        <v>6495</v>
      </c>
      <c r="B38" s="63" t="s">
        <v>197</v>
      </c>
      <c r="C38" s="37">
        <v>4261</v>
      </c>
      <c r="D38" s="37">
        <v>116208</v>
      </c>
      <c r="E38" s="37">
        <v>864555</v>
      </c>
      <c r="F38" s="37">
        <v>0</v>
      </c>
      <c r="G38" s="37">
        <v>0</v>
      </c>
      <c r="H38" s="37">
        <v>0</v>
      </c>
      <c r="I38" s="37">
        <v>0</v>
      </c>
      <c r="J38" s="37">
        <v>2164</v>
      </c>
      <c r="K38" s="37">
        <v>0</v>
      </c>
      <c r="L38" s="37">
        <v>0</v>
      </c>
      <c r="M38" s="37">
        <v>0</v>
      </c>
      <c r="N38" s="37">
        <v>0</v>
      </c>
      <c r="O38" s="38">
        <f t="shared" si="10"/>
        <v>987188</v>
      </c>
    </row>
    <row r="39" spans="1:15" x14ac:dyDescent="0.2">
      <c r="A39" s="62">
        <v>6496</v>
      </c>
      <c r="B39" s="63" t="s">
        <v>198</v>
      </c>
      <c r="C39" s="37">
        <v>8860</v>
      </c>
      <c r="D39" s="37">
        <v>219334</v>
      </c>
      <c r="E39" s="37">
        <v>1486067</v>
      </c>
      <c r="F39" s="37">
        <v>0</v>
      </c>
      <c r="G39" s="37">
        <v>0</v>
      </c>
      <c r="H39" s="37">
        <v>0</v>
      </c>
      <c r="I39" s="37">
        <v>39</v>
      </c>
      <c r="J39" s="37">
        <v>5657</v>
      </c>
      <c r="K39" s="37">
        <v>0</v>
      </c>
      <c r="L39" s="37">
        <v>0</v>
      </c>
      <c r="M39" s="37">
        <v>0</v>
      </c>
      <c r="N39" s="37">
        <v>0</v>
      </c>
      <c r="O39" s="38">
        <f t="shared" si="10"/>
        <v>1719957</v>
      </c>
    </row>
    <row r="40" spans="1:15" x14ac:dyDescent="0.2">
      <c r="A40" s="62">
        <v>6497</v>
      </c>
      <c r="B40" s="63" t="s">
        <v>199</v>
      </c>
      <c r="C40" s="37">
        <v>1859</v>
      </c>
      <c r="D40" s="37">
        <v>39040</v>
      </c>
      <c r="E40" s="37">
        <v>471890</v>
      </c>
      <c r="F40" s="37">
        <v>0</v>
      </c>
      <c r="G40" s="37">
        <v>0</v>
      </c>
      <c r="H40" s="37">
        <v>0</v>
      </c>
      <c r="I40" s="37">
        <v>20</v>
      </c>
      <c r="J40" s="37">
        <v>0</v>
      </c>
      <c r="K40" s="37">
        <v>0</v>
      </c>
      <c r="L40" s="37">
        <v>0</v>
      </c>
      <c r="M40" s="37">
        <v>0</v>
      </c>
      <c r="N40" s="37">
        <v>0</v>
      </c>
      <c r="O40" s="38">
        <f t="shared" si="10"/>
        <v>512809</v>
      </c>
    </row>
    <row r="41" spans="1:15" x14ac:dyDescent="0.2">
      <c r="A41" s="62">
        <v>6498</v>
      </c>
      <c r="B41" s="63" t="s">
        <v>200</v>
      </c>
      <c r="C41" s="37">
        <v>2265</v>
      </c>
      <c r="D41" s="37">
        <v>44272</v>
      </c>
      <c r="E41" s="37">
        <v>635381</v>
      </c>
      <c r="F41" s="37">
        <v>0</v>
      </c>
      <c r="G41" s="37">
        <v>0</v>
      </c>
      <c r="H41" s="37">
        <v>0</v>
      </c>
      <c r="I41" s="37">
        <v>0</v>
      </c>
      <c r="J41" s="37">
        <v>4452</v>
      </c>
      <c r="K41" s="37">
        <v>0</v>
      </c>
      <c r="L41" s="37">
        <v>0</v>
      </c>
      <c r="M41" s="37">
        <v>0</v>
      </c>
      <c r="N41" s="37">
        <v>0</v>
      </c>
      <c r="O41" s="38">
        <f t="shared" si="10"/>
        <v>686370</v>
      </c>
    </row>
    <row r="42" spans="1:15" x14ac:dyDescent="0.2">
      <c r="A42" s="62">
        <v>6499</v>
      </c>
      <c r="B42" s="63" t="s">
        <v>201</v>
      </c>
      <c r="C42" s="37">
        <v>175</v>
      </c>
      <c r="D42" s="37">
        <v>182478</v>
      </c>
      <c r="E42" s="37">
        <v>466810</v>
      </c>
      <c r="F42" s="37">
        <v>0</v>
      </c>
      <c r="G42" s="37">
        <v>0</v>
      </c>
      <c r="H42" s="37">
        <v>0</v>
      </c>
      <c r="I42" s="37">
        <v>0</v>
      </c>
      <c r="J42" s="37">
        <v>0</v>
      </c>
      <c r="K42" s="37">
        <v>0</v>
      </c>
      <c r="L42" s="37">
        <v>0</v>
      </c>
      <c r="M42" s="37">
        <v>0</v>
      </c>
      <c r="N42" s="37">
        <v>0</v>
      </c>
      <c r="O42" s="38">
        <f t="shared" si="10"/>
        <v>649463</v>
      </c>
    </row>
    <row r="43" spans="1:15" x14ac:dyDescent="0.2">
      <c r="A43" s="64" t="s">
        <v>139</v>
      </c>
      <c r="B43" s="63" t="s">
        <v>202</v>
      </c>
      <c r="C43" s="37">
        <v>3705</v>
      </c>
      <c r="D43" s="37">
        <v>81899</v>
      </c>
      <c r="E43" s="37">
        <v>933226</v>
      </c>
      <c r="F43" s="37">
        <v>0</v>
      </c>
      <c r="G43" s="37">
        <v>0</v>
      </c>
      <c r="H43" s="37">
        <v>0</v>
      </c>
      <c r="I43" s="37">
        <v>118</v>
      </c>
      <c r="J43" s="37">
        <v>902</v>
      </c>
      <c r="K43" s="37">
        <v>0</v>
      </c>
      <c r="L43" s="37">
        <v>0</v>
      </c>
      <c r="M43" s="37">
        <v>0</v>
      </c>
      <c r="N43" s="37">
        <v>0</v>
      </c>
      <c r="O43" s="38">
        <f t="shared" si="10"/>
        <v>1019850</v>
      </c>
    </row>
    <row r="44" spans="1:15" x14ac:dyDescent="0.2">
      <c r="A44" s="64" t="s">
        <v>140</v>
      </c>
      <c r="B44" s="63" t="s">
        <v>203</v>
      </c>
      <c r="C44" s="65">
        <v>1548</v>
      </c>
      <c r="D44" s="65">
        <v>47454</v>
      </c>
      <c r="E44" s="65">
        <v>422779</v>
      </c>
      <c r="F44" s="65">
        <v>0</v>
      </c>
      <c r="G44" s="65">
        <v>0</v>
      </c>
      <c r="H44" s="65">
        <v>0</v>
      </c>
      <c r="I44" s="65">
        <v>20</v>
      </c>
      <c r="J44" s="65">
        <v>2397</v>
      </c>
      <c r="K44" s="65">
        <v>0</v>
      </c>
      <c r="L44" s="65">
        <v>0</v>
      </c>
      <c r="M44" s="65">
        <v>0</v>
      </c>
      <c r="N44" s="65">
        <v>0</v>
      </c>
      <c r="O44" s="38">
        <f t="shared" si="10"/>
        <v>474198</v>
      </c>
    </row>
    <row r="45" spans="1:15" x14ac:dyDescent="0.2">
      <c r="A45" s="64" t="s">
        <v>141</v>
      </c>
      <c r="B45" s="63" t="s">
        <v>204</v>
      </c>
      <c r="C45" s="37">
        <v>2893</v>
      </c>
      <c r="D45" s="37">
        <v>80892</v>
      </c>
      <c r="E45" s="37">
        <v>485343</v>
      </c>
      <c r="F45" s="37">
        <v>0</v>
      </c>
      <c r="G45" s="37">
        <v>0</v>
      </c>
      <c r="H45" s="37">
        <v>0</v>
      </c>
      <c r="I45" s="37">
        <v>39</v>
      </c>
      <c r="J45" s="37">
        <v>0</v>
      </c>
      <c r="K45" s="37">
        <v>0</v>
      </c>
      <c r="L45" s="37">
        <v>0</v>
      </c>
      <c r="M45" s="37">
        <v>0</v>
      </c>
      <c r="N45" s="37">
        <v>0</v>
      </c>
      <c r="O45" s="38">
        <f t="shared" si="10"/>
        <v>569167</v>
      </c>
    </row>
    <row r="46" spans="1:15" x14ac:dyDescent="0.2">
      <c r="A46" s="64" t="s">
        <v>145</v>
      </c>
      <c r="B46" s="63" t="s">
        <v>205</v>
      </c>
      <c r="C46" s="37">
        <v>353</v>
      </c>
      <c r="D46" s="37">
        <v>171613</v>
      </c>
      <c r="E46" s="37">
        <v>397206</v>
      </c>
      <c r="F46" s="37">
        <v>0</v>
      </c>
      <c r="G46" s="37">
        <v>0</v>
      </c>
      <c r="H46" s="37">
        <v>0</v>
      </c>
      <c r="I46" s="37">
        <v>20</v>
      </c>
      <c r="J46" s="37">
        <v>0</v>
      </c>
      <c r="K46" s="37">
        <v>0</v>
      </c>
      <c r="L46" s="37">
        <v>0</v>
      </c>
      <c r="M46" s="37">
        <v>0</v>
      </c>
      <c r="N46" s="37">
        <v>0</v>
      </c>
      <c r="O46" s="38">
        <f t="shared" si="10"/>
        <v>569192</v>
      </c>
    </row>
    <row r="47" spans="1:15" x14ac:dyDescent="0.2">
      <c r="A47" s="64" t="s">
        <v>142</v>
      </c>
      <c r="B47" s="63" t="s">
        <v>206</v>
      </c>
      <c r="C47" s="37">
        <v>0</v>
      </c>
      <c r="D47" s="37">
        <v>0</v>
      </c>
      <c r="E47" s="37">
        <v>0</v>
      </c>
      <c r="F47" s="37">
        <v>0</v>
      </c>
      <c r="G47" s="37">
        <v>0</v>
      </c>
      <c r="H47" s="37">
        <v>0</v>
      </c>
      <c r="I47" s="37">
        <v>0</v>
      </c>
      <c r="J47" s="37">
        <v>0</v>
      </c>
      <c r="K47" s="37">
        <v>0</v>
      </c>
      <c r="L47" s="37">
        <v>0</v>
      </c>
      <c r="M47" s="37">
        <v>0</v>
      </c>
      <c r="N47" s="37">
        <v>0</v>
      </c>
      <c r="O47" s="38">
        <f t="shared" si="10"/>
        <v>0</v>
      </c>
    </row>
    <row r="48" spans="1:15" x14ac:dyDescent="0.2">
      <c r="A48" s="64" t="s">
        <v>143</v>
      </c>
      <c r="B48" s="63" t="s">
        <v>207</v>
      </c>
      <c r="C48" s="37">
        <v>0</v>
      </c>
      <c r="D48" s="37">
        <v>0</v>
      </c>
      <c r="E48" s="37">
        <v>0</v>
      </c>
      <c r="F48" s="37">
        <v>0</v>
      </c>
      <c r="G48" s="37">
        <v>0</v>
      </c>
      <c r="H48" s="37">
        <v>0</v>
      </c>
      <c r="I48" s="37">
        <v>0</v>
      </c>
      <c r="J48" s="37">
        <v>0</v>
      </c>
      <c r="K48" s="37">
        <v>0</v>
      </c>
      <c r="L48" s="37">
        <v>0</v>
      </c>
      <c r="M48" s="37">
        <v>0</v>
      </c>
      <c r="N48" s="37">
        <v>0</v>
      </c>
      <c r="O48" s="38">
        <f t="shared" si="10"/>
        <v>0</v>
      </c>
    </row>
    <row r="49" spans="1:15" ht="15" thickBot="1" x14ac:dyDescent="0.25">
      <c r="A49" s="66" t="s">
        <v>144</v>
      </c>
      <c r="B49" s="67" t="s">
        <v>208</v>
      </c>
      <c r="C49" s="39">
        <v>0</v>
      </c>
      <c r="D49" s="39">
        <v>0</v>
      </c>
      <c r="E49" s="39">
        <v>0</v>
      </c>
      <c r="F49" s="39">
        <v>0</v>
      </c>
      <c r="G49" s="39">
        <v>0</v>
      </c>
      <c r="H49" s="39">
        <v>0</v>
      </c>
      <c r="I49" s="39">
        <v>0</v>
      </c>
      <c r="J49" s="39">
        <v>0</v>
      </c>
      <c r="K49" s="39">
        <v>0</v>
      </c>
      <c r="L49" s="39">
        <v>0</v>
      </c>
      <c r="M49" s="39">
        <v>0</v>
      </c>
      <c r="N49" s="39">
        <v>0</v>
      </c>
      <c r="O49" s="40">
        <f t="shared" si="10"/>
        <v>0</v>
      </c>
    </row>
    <row r="50" spans="1:15" ht="15.75" thickTop="1" thickBot="1" x14ac:dyDescent="0.25">
      <c r="A50" s="147" t="s">
        <v>209</v>
      </c>
      <c r="B50" s="148"/>
      <c r="C50" s="68">
        <f t="shared" ref="C50:O50" si="11">SUM(C34:C49)</f>
        <v>73197</v>
      </c>
      <c r="D50" s="68">
        <f t="shared" si="11"/>
        <v>2098386</v>
      </c>
      <c r="E50" s="68">
        <f t="shared" si="11"/>
        <v>11813274</v>
      </c>
      <c r="F50" s="68">
        <f t="shared" si="11"/>
        <v>0</v>
      </c>
      <c r="G50" s="68">
        <f t="shared" si="11"/>
        <v>0</v>
      </c>
      <c r="H50" s="68">
        <f t="shared" si="11"/>
        <v>0</v>
      </c>
      <c r="I50" s="68">
        <f t="shared" si="11"/>
        <v>551</v>
      </c>
      <c r="J50" s="68">
        <f t="shared" si="11"/>
        <v>29511</v>
      </c>
      <c r="K50" s="68">
        <f t="shared" si="11"/>
        <v>0</v>
      </c>
      <c r="L50" s="68">
        <f t="shared" si="11"/>
        <v>0</v>
      </c>
      <c r="M50" s="68">
        <f t="shared" si="11"/>
        <v>0</v>
      </c>
      <c r="N50" s="68">
        <f t="shared" si="11"/>
        <v>0</v>
      </c>
      <c r="O50" s="69">
        <f t="shared" si="11"/>
        <v>14014919</v>
      </c>
    </row>
    <row r="51" spans="1:15" ht="15.75" thickTop="1" thickBot="1" x14ac:dyDescent="0.25">
      <c r="A51" s="149" t="s">
        <v>210</v>
      </c>
      <c r="B51" s="150"/>
      <c r="C51" s="70">
        <f>C6+C15+C22+C33+C50</f>
        <v>1094527</v>
      </c>
      <c r="D51" s="70">
        <f t="shared" ref="D51:O51" si="12">D6+D15+D22+D33+D50</f>
        <v>6480212</v>
      </c>
      <c r="E51" s="70">
        <f t="shared" si="12"/>
        <v>94271846</v>
      </c>
      <c r="F51" s="70">
        <f t="shared" si="12"/>
        <v>97211</v>
      </c>
      <c r="G51" s="70">
        <f t="shared" si="12"/>
        <v>765336</v>
      </c>
      <c r="H51" s="70">
        <f t="shared" si="12"/>
        <v>16071</v>
      </c>
      <c r="I51" s="70">
        <f t="shared" si="12"/>
        <v>834174</v>
      </c>
      <c r="J51" s="70">
        <f t="shared" si="12"/>
        <v>167816</v>
      </c>
      <c r="K51" s="70">
        <f t="shared" si="12"/>
        <v>0</v>
      </c>
      <c r="L51" s="70">
        <f t="shared" si="12"/>
        <v>230042</v>
      </c>
      <c r="M51" s="70">
        <f t="shared" si="12"/>
        <v>0</v>
      </c>
      <c r="N51" s="70">
        <f t="shared" si="12"/>
        <v>3999</v>
      </c>
      <c r="O51" s="70">
        <f t="shared" si="12"/>
        <v>103961234</v>
      </c>
    </row>
  </sheetData>
  <sheetProtection algorithmName="SHA-512" hashValue="H05NARAYWYLKTCslGk1QFj7ZxTm6GMtmv6pP1kVdar0xAak6wFKywKcusdVMRkm+VZgaFQjt2A+uHeFhkmlnkQ==" saltValue="B6gPn0Zjekm+DvWsYylIMw==" spinCount="100000" sheet="1" objects="1" scenarios="1"/>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Melanie Sotak</cp:lastModifiedBy>
  <cp:lastPrinted>2024-09-09T18:28:43Z</cp:lastPrinted>
  <dcterms:created xsi:type="dcterms:W3CDTF">2010-08-10T13:40:51Z</dcterms:created>
  <dcterms:modified xsi:type="dcterms:W3CDTF">2024-09-09T18:30:38Z</dcterms:modified>
</cp:coreProperties>
</file>